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6D259BEE-0D30-438B-828A-C93F6FC080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E13" i="1"/>
  <c r="BD13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N64" i="1"/>
  <c r="AP64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<sst xmlns="http://schemas.openxmlformats.org/spreadsheetml/2006/main" count="526" uniqueCount="104">
  <si>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</si>
  <si>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</si>
  <si>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</si>
  <si>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</si>
  <si>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</si>
  <si>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</si>
  <si>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</si>
  <si>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</si>
  <si>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</si>
  <si>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</si>
  <si>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</si>
  <si>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</si>
  <si>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</si>
  <si>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</si>
  <si>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</si>
  <si>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</si>
  <si>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</si>
  <si>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</si>
  <si>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</si>
  <si>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</si>
  <si>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</si>
  <si>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</si>
  <si>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</si>
  <si>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</si>
  <si>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</si>
  <si>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</si>
  <si>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</si>
  <si>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</si>
  <si>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</si>
  <si>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</si>
  <si>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</si>
  <si>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</si>
  <si>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</si>
  <si>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</si>
  <si>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</si>
  <si>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</si>
  <si>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</si>
  <si>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</si>
  <si>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</si>
  <si>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</si>
  <si>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</si>
  <si>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</si>
  <si>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</si>
  <si>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</si>
  <si>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</si>
  <si>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</si>
  <si>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</si>
  <si>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</si>
  <si>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</si>
  <si>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</si>
  <si>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</si>
  <si>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</si>
  <si>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</si>
  <si>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</si>
  <si>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</si>
  <si>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</si>
  <si>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</si>
  <si>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</si>
  <si>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</si>
  <si>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</si>
  <si>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</si>
  <si>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</si>
  <si>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</si>
  <si>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</si>
  <si>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</si>
  <si>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</si>
  <si>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</si>
  <si>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</si>
  <si>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</si>
  <si>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</si>
  <si>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</si>
  <si>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</si>
  <si>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</si>
  <si>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</si>
  <si>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</si>
  <si>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</si>
  <si>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</si>
  <si>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</si>
  <si>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</si>
  <si>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</si>
  <si>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</si>
  <si>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</si>
  <si>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</si>
  <si>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</si>
  <si>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</si>
  <si>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</si>
  <si>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</si>
  <si>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</si>
  <si>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</si>
  <si>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</si>
  <si>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</si>
  <si>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</si>
  <si>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</si>
  <si>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</si>
  <si>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</si>
  <si>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</si>
  <si>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</si>
  <si>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</si>
  <si>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>Total Agri</t>
  </si>
  <si>
    <t>Total Priority</t>
  </si>
  <si>
    <t>Grand Total</t>
  </si>
  <si>
    <t>Annexure</t>
  </si>
  <si>
    <t xml:space="preserve">Pg 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</si>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</sst>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49" fontId="7" fillId="3" borderId="2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7"/>
  <sheetViews>
    <sheetView tabSelected="1" zoomScale="70" zoomScaleNormal="70" workbookViewId="0">
      <selection activeCell="AA66" sqref="AA66"/>
    </sheetView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4" width="9" hidden="1" customWidth="1"/>
    <col min="5" max="5" width="15.7109375" hidden="1" customWidth="1"/>
    <col min="6" max="6" width="10.85546875" hidden="1" customWidth="1"/>
    <col min="7" max="7" width="15.7109375" hidden="1" customWidth="1"/>
    <col min="8" max="8" width="10.7109375" hidden="1" customWidth="1"/>
    <col min="9" max="9" width="15.140625" hidden="1" customWidth="1"/>
    <col min="10" max="10" width="7.28515625" hidden="1" customWidth="1"/>
    <col min="11" max="11" width="14" hidden="1" customWidth="1"/>
    <col min="12" max="12" width="9.42578125" hidden="1" customWidth="1"/>
    <col min="13" max="13" width="15.7109375" hidden="1" customWidth="1"/>
    <col min="14" max="14" width="9" hidden="1" customWidth="1"/>
    <col min="15" max="15" width="12.28515625" hidden="1" customWidth="1"/>
    <col min="16" max="26" width="15.7109375" customWidth="1"/>
    <col min="27" max="27" width="18.5703125" customWidth="1"/>
    <col min="28" max="41" width="15.7109375" hidden="1" customWidth="1"/>
    <col min="42" max="42" width="11.85546875" hidden="1" customWidth="1"/>
    <col min="43" max="43" width="14.28515625" hidden="1" customWidth="1"/>
    <col min="44" max="44" width="14.140625" hidden="1" customWidth="1"/>
    <col min="45" max="53" width="15.7109375" hidden="1" customWidth="1"/>
    <col min="54" max="54" width="11.5703125" hidden="1" customWidth="1"/>
    <col min="55" max="55" width="15.7109375" hidden="1" customWidth="1"/>
    <col min="56" max="56" width="12.140625" hidden="1" customWidth="1"/>
    <col min="57" max="58" width="15.7109375" hidden="1" customWidth="1"/>
    <col min="59" max="59" width="20.5703125" hidden="1" customWidth="1"/>
    <col min="60" max="60" width="9.14062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6" t="s">
        <v>83</v>
      </c>
      <c r="C2" s="16"/>
    </row>
    <row r="3" spans="2:59" s="1" customFormat="1" ht="4.7" customHeight="1" x14ac:dyDescent="0.2"/>
    <row r="4" spans="2:59" s="1" customFormat="1" ht="18.2" customHeight="1" x14ac:dyDescent="0.25">
      <c r="B4" s="9" t="s">
        <v>84</v>
      </c>
      <c r="M4" s="18" t="s">
        <v>101</v>
      </c>
    </row>
    <row r="5" spans="2:59" s="1" customFormat="1" ht="6.4" customHeight="1" x14ac:dyDescent="0.2"/>
    <row r="6" spans="2:59" s="1" customFormat="1" ht="18.2" customHeight="1" x14ac:dyDescent="0.25">
      <c r="B6" s="9" t="s">
        <v>85</v>
      </c>
      <c r="Z6" s="18" t="s">
        <v>103</v>
      </c>
    </row>
    <row r="7" spans="2:59" s="1" customFormat="1" ht="18.600000000000001" customHeight="1" x14ac:dyDescent="0.2">
      <c r="C7" s="17" t="s">
        <v>86</v>
      </c>
    </row>
    <row r="8" spans="2:59" s="1" customFormat="1" ht="3.2" customHeight="1" x14ac:dyDescent="0.2"/>
    <row r="9" spans="2:59" s="1" customFormat="1" ht="24" customHeight="1" x14ac:dyDescent="0.2">
      <c r="C9" s="27" t="s">
        <v>0</v>
      </c>
      <c r="D9" s="23" t="s">
        <v>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"/>
      <c r="AQ9" s="2"/>
      <c r="AR9" s="23" t="s">
        <v>2</v>
      </c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"/>
      <c r="BE9" s="2"/>
      <c r="BF9" s="23" t="s">
        <v>3</v>
      </c>
      <c r="BG9" s="23"/>
    </row>
    <row r="10" spans="2:59" s="1" customFormat="1" ht="24" customHeight="1" x14ac:dyDescent="0.2">
      <c r="C10" s="27"/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"/>
      <c r="O10" s="2"/>
      <c r="P10" s="23" t="s">
        <v>5</v>
      </c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 t="s">
        <v>6</v>
      </c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"/>
      <c r="AQ10" s="2"/>
      <c r="AR10" s="23" t="s">
        <v>6</v>
      </c>
      <c r="AS10" s="23"/>
      <c r="AT10" s="23"/>
      <c r="AU10" s="23"/>
      <c r="AV10" s="23"/>
      <c r="AW10" s="23"/>
      <c r="AX10" s="23"/>
      <c r="AY10" s="23"/>
      <c r="AZ10" s="23"/>
      <c r="BA10" s="23"/>
      <c r="BB10" s="23" t="s">
        <v>7</v>
      </c>
      <c r="BC10" s="23"/>
      <c r="BD10" s="2"/>
      <c r="BE10" s="2"/>
      <c r="BF10" s="23" t="s">
        <v>8</v>
      </c>
      <c r="BG10" s="23"/>
    </row>
    <row r="11" spans="2:59" s="1" customFormat="1" ht="34.700000000000003" customHeight="1" x14ac:dyDescent="0.2">
      <c r="C11" s="27"/>
      <c r="D11" s="23" t="s">
        <v>9</v>
      </c>
      <c r="E11" s="23"/>
      <c r="F11" s="23" t="s">
        <v>10</v>
      </c>
      <c r="G11" s="23"/>
      <c r="H11" s="23" t="s">
        <v>11</v>
      </c>
      <c r="I11" s="23"/>
      <c r="J11" s="23" t="s">
        <v>12</v>
      </c>
      <c r="K11" s="23"/>
      <c r="L11" s="23" t="s">
        <v>13</v>
      </c>
      <c r="M11" s="23"/>
      <c r="N11" s="25" t="s">
        <v>98</v>
      </c>
      <c r="O11" s="26"/>
      <c r="P11" s="23" t="s">
        <v>14</v>
      </c>
      <c r="Q11" s="23"/>
      <c r="R11" s="23" t="s">
        <v>15</v>
      </c>
      <c r="S11" s="23"/>
      <c r="T11" s="23" t="s">
        <v>16</v>
      </c>
      <c r="U11" s="23"/>
      <c r="V11" s="23" t="s">
        <v>17</v>
      </c>
      <c r="W11" s="23"/>
      <c r="X11" s="23" t="s">
        <v>18</v>
      </c>
      <c r="Y11" s="23"/>
      <c r="Z11" s="24" t="s">
        <v>19</v>
      </c>
      <c r="AA11" s="24"/>
      <c r="AB11" s="23" t="s">
        <v>20</v>
      </c>
      <c r="AC11" s="23"/>
      <c r="AD11" s="23" t="s">
        <v>21</v>
      </c>
      <c r="AE11" s="23"/>
      <c r="AF11" s="23" t="s">
        <v>22</v>
      </c>
      <c r="AG11" s="23"/>
      <c r="AH11" s="23" t="s">
        <v>23</v>
      </c>
      <c r="AI11" s="23"/>
      <c r="AJ11" s="23" t="s">
        <v>24</v>
      </c>
      <c r="AK11" s="23"/>
      <c r="AL11" s="23" t="s">
        <v>25</v>
      </c>
      <c r="AM11" s="23"/>
      <c r="AN11" s="23" t="s">
        <v>26</v>
      </c>
      <c r="AO11" s="23"/>
      <c r="AP11" s="25" t="s">
        <v>99</v>
      </c>
      <c r="AQ11" s="26"/>
      <c r="AR11" s="23" t="s">
        <v>27</v>
      </c>
      <c r="AS11" s="23"/>
      <c r="AT11" s="23" t="s">
        <v>28</v>
      </c>
      <c r="AU11" s="23"/>
      <c r="AV11" s="23" t="s">
        <v>29</v>
      </c>
      <c r="AW11" s="23"/>
      <c r="AX11" s="23" t="s">
        <v>30</v>
      </c>
      <c r="AY11" s="23"/>
      <c r="AZ11" s="23" t="s">
        <v>31</v>
      </c>
      <c r="BA11" s="23"/>
      <c r="BB11" s="23"/>
      <c r="BC11" s="23"/>
      <c r="BD11" s="21" t="s">
        <v>100</v>
      </c>
      <c r="BE11" s="22"/>
      <c r="BF11" s="23"/>
      <c r="BG11" s="23"/>
    </row>
    <row r="12" spans="2:59" s="1" customFormat="1" ht="24" customHeight="1" x14ac:dyDescent="0.2">
      <c r="C12" s="2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/>
      <c r="O12" s="2"/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</row>
    <row r="13" spans="2:59" s="1" customFormat="1" ht="19.149999999999999" customHeight="1" x14ac:dyDescent="0.25">
      <c r="C13" s="15" t="s">
        <v>34</v>
      </c>
      <c r="D13" s="11">
        <v>41</v>
      </c>
      <c r="E13" s="11">
        <v>207.11288769999999</v>
      </c>
      <c r="F13" s="11">
        <v>386</v>
      </c>
      <c r="G13" s="11">
        <v>2505.9467835999999</v>
      </c>
      <c r="H13" s="11">
        <v>310</v>
      </c>
      <c r="I13" s="11">
        <v>2044.1577434000001</v>
      </c>
      <c r="J13" s="11">
        <v>19</v>
      </c>
      <c r="K13" s="11">
        <v>342.35228519999998</v>
      </c>
      <c r="L13" s="11">
        <v>68</v>
      </c>
      <c r="M13" s="11">
        <v>11423.195229200001</v>
      </c>
      <c r="N13" s="11">
        <f>SUM(D13,F13,J13,L13)</f>
        <v>514</v>
      </c>
      <c r="O13" s="11">
        <f>SUM(M13,K13,G13,E13)</f>
        <v>14478.607185700001</v>
      </c>
      <c r="P13" s="11">
        <v>1417</v>
      </c>
      <c r="Q13" s="11">
        <v>24097.150411300001</v>
      </c>
      <c r="R13" s="11">
        <v>140</v>
      </c>
      <c r="S13" s="11">
        <v>15402.8500783</v>
      </c>
      <c r="T13" s="11">
        <v>36</v>
      </c>
      <c r="U13" s="11">
        <v>9476.0547277000005</v>
      </c>
      <c r="V13" s="11">
        <v>6</v>
      </c>
      <c r="W13" s="11">
        <v>58.3572901</v>
      </c>
      <c r="X13" s="11">
        <v>0</v>
      </c>
      <c r="Y13" s="11">
        <v>0</v>
      </c>
      <c r="Z13" s="11">
        <v>1599</v>
      </c>
      <c r="AA13" s="11">
        <v>49034.412507399997</v>
      </c>
      <c r="AB13" s="11">
        <v>0</v>
      </c>
      <c r="AC13" s="11">
        <v>0</v>
      </c>
      <c r="AD13" s="11">
        <v>129</v>
      </c>
      <c r="AE13" s="11">
        <v>621.63724260000004</v>
      </c>
      <c r="AF13" s="11">
        <v>224</v>
      </c>
      <c r="AG13" s="11">
        <v>2063.2371521999999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353</v>
      </c>
      <c r="AO13" s="11">
        <v>2684.8743948000001</v>
      </c>
      <c r="AP13" s="11">
        <f>SUM(N13,Z13,AN13)</f>
        <v>2466</v>
      </c>
      <c r="AQ13" s="11">
        <f>SUM(O13,AA13,AO13)</f>
        <v>66197.8940879</v>
      </c>
      <c r="AR13" s="11">
        <v>51</v>
      </c>
      <c r="AS13" s="11">
        <v>10537.309992500001</v>
      </c>
      <c r="AT13" s="11">
        <v>43</v>
      </c>
      <c r="AU13" s="11">
        <v>1009.6644899</v>
      </c>
      <c r="AV13" s="11">
        <v>737</v>
      </c>
      <c r="AW13" s="11">
        <v>31154.818236499999</v>
      </c>
      <c r="AX13" s="11">
        <v>1781</v>
      </c>
      <c r="AY13" s="11">
        <v>3751.253925</v>
      </c>
      <c r="AZ13" s="11">
        <v>3013</v>
      </c>
      <c r="BA13" s="11">
        <v>49549.418852800001</v>
      </c>
      <c r="BB13" s="11">
        <v>5625</v>
      </c>
      <c r="BC13" s="11">
        <v>96002.465496699995</v>
      </c>
      <c r="BD13" s="11">
        <f>SUM(AP13,BB13)</f>
        <v>8091</v>
      </c>
      <c r="BE13" s="11">
        <f>SUM(AQ13,BC13)</f>
        <v>162200.3595846</v>
      </c>
      <c r="BF13" s="11">
        <v>491</v>
      </c>
      <c r="BG13" s="11">
        <v>3765.4097910999999</v>
      </c>
    </row>
    <row r="14" spans="2:59" s="1" customFormat="1" ht="19.149999999999999" customHeight="1" x14ac:dyDescent="0.25">
      <c r="C14" s="15" t="s">
        <v>35</v>
      </c>
      <c r="D14" s="11">
        <v>29</v>
      </c>
      <c r="E14" s="11">
        <v>274.50884819999999</v>
      </c>
      <c r="F14" s="11">
        <v>247</v>
      </c>
      <c r="G14" s="11">
        <v>657.75738490000003</v>
      </c>
      <c r="H14" s="11">
        <v>72</v>
      </c>
      <c r="I14" s="11">
        <v>209.00959370000001</v>
      </c>
      <c r="J14" s="11">
        <v>0</v>
      </c>
      <c r="K14" s="11">
        <v>0</v>
      </c>
      <c r="L14" s="11">
        <v>49</v>
      </c>
      <c r="M14" s="11">
        <v>463.51887149999999</v>
      </c>
      <c r="N14" s="11">
        <f t="shared" ref="N14:N64" si="0">SUM(D14,F14,J14,L14)</f>
        <v>325</v>
      </c>
      <c r="O14" s="11">
        <f t="shared" ref="O14:O64" si="1">SUM(M14,K14,G14,E14)</f>
        <v>1395.7851046000001</v>
      </c>
      <c r="P14" s="11">
        <v>1195</v>
      </c>
      <c r="Q14" s="11">
        <v>7896.5642786999997</v>
      </c>
      <c r="R14" s="11">
        <v>85</v>
      </c>
      <c r="S14" s="11">
        <v>10434.309948399999</v>
      </c>
      <c r="T14" s="11">
        <v>30</v>
      </c>
      <c r="U14" s="11">
        <v>7059.1738538</v>
      </c>
      <c r="V14" s="11">
        <v>0</v>
      </c>
      <c r="W14" s="11">
        <v>0</v>
      </c>
      <c r="X14" s="11">
        <v>0</v>
      </c>
      <c r="Y14" s="11">
        <v>0</v>
      </c>
      <c r="Z14" s="11">
        <v>1310</v>
      </c>
      <c r="AA14" s="11">
        <v>25390.0480809</v>
      </c>
      <c r="AB14" s="11">
        <v>2</v>
      </c>
      <c r="AC14" s="11">
        <v>0</v>
      </c>
      <c r="AD14" s="11">
        <v>41</v>
      </c>
      <c r="AE14" s="11">
        <v>164.83829449999999</v>
      </c>
      <c r="AF14" s="11">
        <v>376</v>
      </c>
      <c r="AG14" s="11">
        <v>3825.3806384999998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0</v>
      </c>
      <c r="AN14" s="11">
        <v>420</v>
      </c>
      <c r="AO14" s="11">
        <v>3990.2189330000001</v>
      </c>
      <c r="AP14" s="11">
        <f t="shared" ref="AP14:AP64" si="2">SUM(N14,Z14,AN14)</f>
        <v>2055</v>
      </c>
      <c r="AQ14" s="11">
        <f t="shared" ref="AQ14:AQ64" si="3">SUM(O14,AA14,AO14)</f>
        <v>30776.0521185</v>
      </c>
      <c r="AR14" s="11">
        <v>0</v>
      </c>
      <c r="AS14" s="11">
        <v>0</v>
      </c>
      <c r="AT14" s="11">
        <v>13</v>
      </c>
      <c r="AU14" s="11">
        <v>209.8888413</v>
      </c>
      <c r="AV14" s="11">
        <v>530</v>
      </c>
      <c r="AW14" s="11">
        <v>30531.3267237</v>
      </c>
      <c r="AX14" s="11">
        <v>399</v>
      </c>
      <c r="AY14" s="11">
        <v>911.45977159999995</v>
      </c>
      <c r="AZ14" s="11">
        <v>1749</v>
      </c>
      <c r="BA14" s="11">
        <v>107391.8254396</v>
      </c>
      <c r="BB14" s="11">
        <v>2691</v>
      </c>
      <c r="BC14" s="11">
        <v>139044.5007762</v>
      </c>
      <c r="BD14" s="11">
        <f t="shared" ref="BD14:BD64" si="4">SUM(AP14,BB14)</f>
        <v>4746</v>
      </c>
      <c r="BE14" s="11">
        <f t="shared" ref="BE14:BE64" si="5">SUM(AQ14,BC14)</f>
        <v>169820.5528947</v>
      </c>
      <c r="BF14" s="11">
        <v>321</v>
      </c>
      <c r="BG14" s="11">
        <v>1203.0963449000001</v>
      </c>
    </row>
    <row r="15" spans="2:59" s="1" customFormat="1" ht="19.149999999999999" customHeight="1" x14ac:dyDescent="0.25">
      <c r="C15" s="15" t="s">
        <v>36</v>
      </c>
      <c r="D15" s="11">
        <v>22</v>
      </c>
      <c r="E15" s="11">
        <v>193.83711</v>
      </c>
      <c r="F15" s="11">
        <v>3</v>
      </c>
      <c r="G15" s="11">
        <v>5.1218700000000004</v>
      </c>
      <c r="H15" s="11">
        <v>2</v>
      </c>
      <c r="I15" s="11">
        <v>3.93147</v>
      </c>
      <c r="J15" s="11">
        <v>0</v>
      </c>
      <c r="K15" s="11">
        <v>0</v>
      </c>
      <c r="L15" s="11">
        <v>15</v>
      </c>
      <c r="M15" s="11">
        <v>756.33663999999999</v>
      </c>
      <c r="N15" s="11">
        <f t="shared" si="0"/>
        <v>40</v>
      </c>
      <c r="O15" s="11">
        <f t="shared" si="1"/>
        <v>955.29561999999987</v>
      </c>
      <c r="P15" s="11">
        <v>331</v>
      </c>
      <c r="Q15" s="11">
        <v>9256.7007900000008</v>
      </c>
      <c r="R15" s="11">
        <v>39</v>
      </c>
      <c r="S15" s="11">
        <v>5455.6876499999998</v>
      </c>
      <c r="T15" s="11">
        <v>2</v>
      </c>
      <c r="U15" s="11">
        <v>1101.5308500000001</v>
      </c>
      <c r="V15" s="11">
        <v>0</v>
      </c>
      <c r="W15" s="11">
        <v>0</v>
      </c>
      <c r="X15" s="11">
        <v>0</v>
      </c>
      <c r="Y15" s="11">
        <v>0</v>
      </c>
      <c r="Z15" s="11">
        <v>372</v>
      </c>
      <c r="AA15" s="11">
        <v>15813.91929</v>
      </c>
      <c r="AB15" s="11">
        <v>0</v>
      </c>
      <c r="AC15" s="11">
        <v>0</v>
      </c>
      <c r="AD15" s="11">
        <v>41</v>
      </c>
      <c r="AE15" s="11">
        <v>228.04816</v>
      </c>
      <c r="AF15" s="11">
        <v>256</v>
      </c>
      <c r="AG15" s="11">
        <v>2833.5546100000001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297</v>
      </c>
      <c r="AO15" s="11">
        <v>3061.60277</v>
      </c>
      <c r="AP15" s="11">
        <f t="shared" si="2"/>
        <v>709</v>
      </c>
      <c r="AQ15" s="11">
        <f t="shared" si="3"/>
        <v>19830.81768</v>
      </c>
      <c r="AR15" s="11">
        <v>0</v>
      </c>
      <c r="AS15" s="11">
        <v>0</v>
      </c>
      <c r="AT15" s="11">
        <v>14</v>
      </c>
      <c r="AU15" s="11">
        <v>228.45963</v>
      </c>
      <c r="AV15" s="11">
        <v>545</v>
      </c>
      <c r="AW15" s="11">
        <v>25896.163919999999</v>
      </c>
      <c r="AX15" s="11">
        <v>82</v>
      </c>
      <c r="AY15" s="11">
        <v>418.62002000000001</v>
      </c>
      <c r="AZ15" s="11">
        <v>1089</v>
      </c>
      <c r="BA15" s="11">
        <v>13974.487789999999</v>
      </c>
      <c r="BB15" s="11">
        <v>1730</v>
      </c>
      <c r="BC15" s="11">
        <v>40517.731359999998</v>
      </c>
      <c r="BD15" s="11">
        <f t="shared" si="4"/>
        <v>2439</v>
      </c>
      <c r="BE15" s="11">
        <f t="shared" si="5"/>
        <v>60348.549039999998</v>
      </c>
      <c r="BF15" s="11">
        <v>147</v>
      </c>
      <c r="BG15" s="11">
        <v>891.48859000000004</v>
      </c>
    </row>
    <row r="16" spans="2:59" s="1" customFormat="1" ht="19.149999999999999" customHeight="1" x14ac:dyDescent="0.25">
      <c r="C16" s="15" t="s">
        <v>37</v>
      </c>
      <c r="D16" s="11">
        <v>868</v>
      </c>
      <c r="E16" s="11">
        <v>6926.1171383000001</v>
      </c>
      <c r="F16" s="11">
        <v>103</v>
      </c>
      <c r="G16" s="11">
        <v>7454.6408494999996</v>
      </c>
      <c r="H16" s="11">
        <v>34</v>
      </c>
      <c r="I16" s="11">
        <v>1543.4969507000001</v>
      </c>
      <c r="J16" s="11">
        <v>19</v>
      </c>
      <c r="K16" s="11">
        <v>17225.0037008</v>
      </c>
      <c r="L16" s="11">
        <v>47</v>
      </c>
      <c r="M16" s="11">
        <v>7051.6287971000002</v>
      </c>
      <c r="N16" s="11">
        <f t="shared" si="0"/>
        <v>1037</v>
      </c>
      <c r="O16" s="11">
        <f t="shared" si="1"/>
        <v>38657.390485700002</v>
      </c>
      <c r="P16" s="11">
        <v>2426</v>
      </c>
      <c r="Q16" s="11">
        <v>25816.9248668</v>
      </c>
      <c r="R16" s="11">
        <v>483</v>
      </c>
      <c r="S16" s="11">
        <v>61112.732954200001</v>
      </c>
      <c r="T16" s="11">
        <v>155</v>
      </c>
      <c r="U16" s="11">
        <v>37456.407315099998</v>
      </c>
      <c r="V16" s="11">
        <v>0</v>
      </c>
      <c r="W16" s="11">
        <v>0</v>
      </c>
      <c r="X16" s="11">
        <v>202</v>
      </c>
      <c r="Y16" s="11">
        <v>112.7484838</v>
      </c>
      <c r="Z16" s="11">
        <v>3266</v>
      </c>
      <c r="AA16" s="11">
        <v>124498.8136199</v>
      </c>
      <c r="AB16" s="11">
        <v>0</v>
      </c>
      <c r="AC16" s="11">
        <v>0</v>
      </c>
      <c r="AD16" s="11">
        <v>218</v>
      </c>
      <c r="AE16" s="11">
        <v>1310.2220133000001</v>
      </c>
      <c r="AF16" s="11">
        <v>548</v>
      </c>
      <c r="AG16" s="11">
        <v>5872.3373234999999</v>
      </c>
      <c r="AH16" s="11">
        <v>0</v>
      </c>
      <c r="AI16" s="11">
        <v>0</v>
      </c>
      <c r="AJ16" s="11">
        <v>0</v>
      </c>
      <c r="AK16" s="11">
        <v>0</v>
      </c>
      <c r="AL16" s="11">
        <v>70</v>
      </c>
      <c r="AM16" s="11">
        <v>70.301431600000001</v>
      </c>
      <c r="AN16" s="11">
        <v>836</v>
      </c>
      <c r="AO16" s="11">
        <v>7252.8607683999999</v>
      </c>
      <c r="AP16" s="11">
        <f t="shared" si="2"/>
        <v>5139</v>
      </c>
      <c r="AQ16" s="11">
        <f t="shared" si="3"/>
        <v>170409.064874</v>
      </c>
      <c r="AR16" s="11">
        <v>3</v>
      </c>
      <c r="AS16" s="11">
        <v>12521.6382818</v>
      </c>
      <c r="AT16" s="11">
        <v>17</v>
      </c>
      <c r="AU16" s="11">
        <v>452.01873660000001</v>
      </c>
      <c r="AV16" s="11">
        <v>999</v>
      </c>
      <c r="AW16" s="11">
        <v>36523.018996400002</v>
      </c>
      <c r="AX16" s="11">
        <v>748</v>
      </c>
      <c r="AY16" s="11">
        <v>5014.5656687000001</v>
      </c>
      <c r="AZ16" s="11">
        <v>3563</v>
      </c>
      <c r="BA16" s="11">
        <v>718194.2293143</v>
      </c>
      <c r="BB16" s="11">
        <v>5330</v>
      </c>
      <c r="BC16" s="11">
        <v>772705.4709978</v>
      </c>
      <c r="BD16" s="11">
        <f t="shared" si="4"/>
        <v>10469</v>
      </c>
      <c r="BE16" s="11">
        <f t="shared" si="5"/>
        <v>943114.53587180004</v>
      </c>
      <c r="BF16" s="11">
        <v>1702</v>
      </c>
      <c r="BG16" s="11">
        <v>6818.3974908</v>
      </c>
    </row>
    <row r="17" spans="3:59" s="1" customFormat="1" ht="19.149999999999999" customHeight="1" x14ac:dyDescent="0.25">
      <c r="C17" s="15" t="s">
        <v>38</v>
      </c>
      <c r="D17" s="11">
        <v>53</v>
      </c>
      <c r="E17" s="11">
        <v>3713.3357731999999</v>
      </c>
      <c r="F17" s="11">
        <v>3</v>
      </c>
      <c r="G17" s="11">
        <v>239.84751460000001</v>
      </c>
      <c r="H17" s="11">
        <v>35</v>
      </c>
      <c r="I17" s="11">
        <v>169.8831744</v>
      </c>
      <c r="J17" s="11">
        <v>15</v>
      </c>
      <c r="K17" s="11">
        <v>3303.6050842</v>
      </c>
      <c r="L17" s="11">
        <v>10</v>
      </c>
      <c r="M17" s="11">
        <v>2676.1814353999998</v>
      </c>
      <c r="N17" s="11">
        <f t="shared" si="0"/>
        <v>81</v>
      </c>
      <c r="O17" s="11">
        <f t="shared" si="1"/>
        <v>9932.9698074000007</v>
      </c>
      <c r="P17" s="11">
        <v>19</v>
      </c>
      <c r="Q17" s="11">
        <v>876.41743589999999</v>
      </c>
      <c r="R17" s="11">
        <v>799</v>
      </c>
      <c r="S17" s="11">
        <v>9474.2380472999994</v>
      </c>
      <c r="T17" s="11">
        <v>87</v>
      </c>
      <c r="U17" s="11">
        <v>6384.4351306999997</v>
      </c>
      <c r="V17" s="11">
        <v>13</v>
      </c>
      <c r="W17" s="11">
        <v>2034.5684928999999</v>
      </c>
      <c r="X17" s="11">
        <v>80</v>
      </c>
      <c r="Y17" s="11">
        <v>302.48822480000001</v>
      </c>
      <c r="Z17" s="11">
        <v>998</v>
      </c>
      <c r="AA17" s="11">
        <v>19072.147331600001</v>
      </c>
      <c r="AB17" s="11">
        <v>0</v>
      </c>
      <c r="AC17" s="11">
        <v>0</v>
      </c>
      <c r="AD17" s="11">
        <v>136</v>
      </c>
      <c r="AE17" s="11">
        <v>1004.6717875000001</v>
      </c>
      <c r="AF17" s="11">
        <v>310</v>
      </c>
      <c r="AG17" s="11">
        <v>3072.3533375000002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446</v>
      </c>
      <c r="AO17" s="11">
        <v>4077.0251250000001</v>
      </c>
      <c r="AP17" s="11">
        <f t="shared" si="2"/>
        <v>1525</v>
      </c>
      <c r="AQ17" s="11">
        <f t="shared" si="3"/>
        <v>33082.142264000002</v>
      </c>
      <c r="AR17" s="11">
        <v>0</v>
      </c>
      <c r="AS17" s="11">
        <v>0</v>
      </c>
      <c r="AT17" s="11">
        <v>3</v>
      </c>
      <c r="AU17" s="11">
        <v>28.754301699999999</v>
      </c>
      <c r="AV17" s="11">
        <v>73</v>
      </c>
      <c r="AW17" s="11">
        <v>1170.4944175000001</v>
      </c>
      <c r="AX17" s="11">
        <v>1912</v>
      </c>
      <c r="AY17" s="11">
        <v>34137.7878337</v>
      </c>
      <c r="AZ17" s="11">
        <v>559</v>
      </c>
      <c r="BA17" s="11">
        <v>19964.318096999999</v>
      </c>
      <c r="BB17" s="11">
        <v>2547</v>
      </c>
      <c r="BC17" s="11">
        <v>55301.3546499</v>
      </c>
      <c r="BD17" s="11">
        <f t="shared" si="4"/>
        <v>4072</v>
      </c>
      <c r="BE17" s="11">
        <f t="shared" si="5"/>
        <v>88383.496913900002</v>
      </c>
      <c r="BF17" s="11">
        <v>88</v>
      </c>
      <c r="BG17" s="11">
        <v>841.36661630000003</v>
      </c>
    </row>
    <row r="18" spans="3:59" s="1" customFormat="1" ht="19.149999999999999" customHeight="1" x14ac:dyDescent="0.25">
      <c r="C18" s="15" t="s">
        <v>39</v>
      </c>
      <c r="D18" s="11">
        <v>56</v>
      </c>
      <c r="E18" s="11">
        <v>341.45392729999998</v>
      </c>
      <c r="F18" s="11">
        <v>14</v>
      </c>
      <c r="G18" s="11">
        <v>689.08783000000005</v>
      </c>
      <c r="H18" s="11">
        <v>24</v>
      </c>
      <c r="I18" s="11">
        <v>1377.4882437000001</v>
      </c>
      <c r="J18" s="11">
        <v>4</v>
      </c>
      <c r="K18" s="11">
        <v>1090.2795447000001</v>
      </c>
      <c r="L18" s="11">
        <v>12</v>
      </c>
      <c r="M18" s="11">
        <v>2126.387909</v>
      </c>
      <c r="N18" s="11">
        <f t="shared" si="0"/>
        <v>86</v>
      </c>
      <c r="O18" s="11">
        <f t="shared" si="1"/>
        <v>4247.2092109999994</v>
      </c>
      <c r="P18" s="11">
        <v>557</v>
      </c>
      <c r="Q18" s="11">
        <v>15547.686253899999</v>
      </c>
      <c r="R18" s="11">
        <v>286</v>
      </c>
      <c r="S18" s="11">
        <v>8697.5557057999995</v>
      </c>
      <c r="T18" s="11">
        <v>16</v>
      </c>
      <c r="U18" s="11">
        <v>9230.8254579000004</v>
      </c>
      <c r="V18" s="11">
        <v>0</v>
      </c>
      <c r="W18" s="11">
        <v>0</v>
      </c>
      <c r="X18" s="11">
        <v>0</v>
      </c>
      <c r="Y18" s="11">
        <v>0</v>
      </c>
      <c r="Z18" s="11">
        <v>859</v>
      </c>
      <c r="AA18" s="11">
        <v>33476.067417600003</v>
      </c>
      <c r="AB18" s="11">
        <v>0</v>
      </c>
      <c r="AC18" s="11">
        <v>0</v>
      </c>
      <c r="AD18" s="11">
        <v>51</v>
      </c>
      <c r="AE18" s="11">
        <v>329.66039089999998</v>
      </c>
      <c r="AF18" s="11">
        <v>184</v>
      </c>
      <c r="AG18" s="11">
        <v>1794.2676358000001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235</v>
      </c>
      <c r="AO18" s="11">
        <v>2123.9280266999999</v>
      </c>
      <c r="AP18" s="11">
        <f t="shared" si="2"/>
        <v>1180</v>
      </c>
      <c r="AQ18" s="11">
        <f t="shared" si="3"/>
        <v>39847.204655300004</v>
      </c>
      <c r="AR18" s="11">
        <v>3</v>
      </c>
      <c r="AS18" s="11">
        <v>561.16507309999997</v>
      </c>
      <c r="AT18" s="11">
        <v>12</v>
      </c>
      <c r="AU18" s="11">
        <v>202.72859650000001</v>
      </c>
      <c r="AV18" s="11">
        <v>1043</v>
      </c>
      <c r="AW18" s="11">
        <v>28747.477952699999</v>
      </c>
      <c r="AX18" s="11">
        <v>1352</v>
      </c>
      <c r="AY18" s="11">
        <v>8986.8943600000002</v>
      </c>
      <c r="AZ18" s="11">
        <v>79</v>
      </c>
      <c r="BA18" s="11">
        <v>717082.71954429999</v>
      </c>
      <c r="BB18" s="11">
        <v>2489</v>
      </c>
      <c r="BC18" s="11">
        <v>755580.98552660004</v>
      </c>
      <c r="BD18" s="11">
        <f t="shared" si="4"/>
        <v>3669</v>
      </c>
      <c r="BE18" s="11">
        <f t="shared" si="5"/>
        <v>795428.19018190005</v>
      </c>
      <c r="BF18" s="11">
        <v>222</v>
      </c>
      <c r="BG18" s="11">
        <v>1091.0081478</v>
      </c>
    </row>
    <row r="19" spans="3:59" s="1" customFormat="1" ht="19.149999999999999" customHeight="1" x14ac:dyDescent="0.25">
      <c r="C19" s="15" t="s">
        <v>40</v>
      </c>
      <c r="D19" s="11">
        <v>60</v>
      </c>
      <c r="E19" s="11">
        <v>952.66720580000003</v>
      </c>
      <c r="F19" s="11">
        <v>64</v>
      </c>
      <c r="G19" s="11">
        <v>1584.6827615</v>
      </c>
      <c r="H19" s="11">
        <v>30</v>
      </c>
      <c r="I19" s="11">
        <v>1444.7028863999999</v>
      </c>
      <c r="J19" s="11">
        <v>0</v>
      </c>
      <c r="K19" s="11">
        <v>0</v>
      </c>
      <c r="L19" s="11">
        <v>43</v>
      </c>
      <c r="M19" s="11">
        <v>6594.0053986000003</v>
      </c>
      <c r="N19" s="11">
        <f t="shared" si="0"/>
        <v>167</v>
      </c>
      <c r="O19" s="11">
        <f t="shared" si="1"/>
        <v>9131.3553659000008</v>
      </c>
      <c r="P19" s="11">
        <v>428</v>
      </c>
      <c r="Q19" s="11">
        <v>8696.5160689999993</v>
      </c>
      <c r="R19" s="11">
        <v>35</v>
      </c>
      <c r="S19" s="11">
        <v>4465.8925654000004</v>
      </c>
      <c r="T19" s="11">
        <v>8</v>
      </c>
      <c r="U19" s="11">
        <v>2916.1897468000002</v>
      </c>
      <c r="V19" s="11">
        <v>0</v>
      </c>
      <c r="W19" s="11">
        <v>0</v>
      </c>
      <c r="X19" s="11">
        <v>0</v>
      </c>
      <c r="Y19" s="11">
        <v>0</v>
      </c>
      <c r="Z19" s="11">
        <v>471</v>
      </c>
      <c r="AA19" s="11">
        <v>16078.598381199999</v>
      </c>
      <c r="AB19" s="11">
        <v>0</v>
      </c>
      <c r="AC19" s="11">
        <v>0</v>
      </c>
      <c r="AD19" s="11">
        <v>22</v>
      </c>
      <c r="AE19" s="11">
        <v>119.75427070000001</v>
      </c>
      <c r="AF19" s="11">
        <v>168</v>
      </c>
      <c r="AG19" s="11">
        <v>2030.9027116</v>
      </c>
      <c r="AH19" s="11">
        <v>0</v>
      </c>
      <c r="AI19" s="11">
        <v>0</v>
      </c>
      <c r="AJ19" s="11">
        <v>0</v>
      </c>
      <c r="AK19" s="11">
        <v>0</v>
      </c>
      <c r="AL19" s="11">
        <v>13</v>
      </c>
      <c r="AM19" s="11">
        <v>37.862153300000003</v>
      </c>
      <c r="AN19" s="11">
        <v>203</v>
      </c>
      <c r="AO19" s="11">
        <v>2188.5191356</v>
      </c>
      <c r="AP19" s="11">
        <f t="shared" si="2"/>
        <v>841</v>
      </c>
      <c r="AQ19" s="11">
        <f t="shared" si="3"/>
        <v>27398.4728827</v>
      </c>
      <c r="AR19" s="11">
        <v>139</v>
      </c>
      <c r="AS19" s="11">
        <v>30290.3475793</v>
      </c>
      <c r="AT19" s="11">
        <v>8</v>
      </c>
      <c r="AU19" s="11">
        <v>145.3892965</v>
      </c>
      <c r="AV19" s="11">
        <v>219</v>
      </c>
      <c r="AW19" s="11">
        <v>9331.4479009000006</v>
      </c>
      <c r="AX19" s="11">
        <v>104</v>
      </c>
      <c r="AY19" s="11">
        <v>268.43595579999999</v>
      </c>
      <c r="AZ19" s="11">
        <v>968</v>
      </c>
      <c r="BA19" s="11">
        <v>72853.778138099995</v>
      </c>
      <c r="BB19" s="11">
        <v>1438</v>
      </c>
      <c r="BC19" s="11">
        <v>112889.39887059999</v>
      </c>
      <c r="BD19" s="11">
        <f t="shared" si="4"/>
        <v>2279</v>
      </c>
      <c r="BE19" s="11">
        <f t="shared" si="5"/>
        <v>140287.87175329999</v>
      </c>
      <c r="BF19" s="11">
        <v>159</v>
      </c>
      <c r="BG19" s="11">
        <v>1237.2247603000001</v>
      </c>
    </row>
    <row r="20" spans="3:59" s="1" customFormat="1" ht="19.149999999999999" customHeight="1" x14ac:dyDescent="0.25">
      <c r="C20" s="15" t="s">
        <v>41</v>
      </c>
      <c r="D20" s="11">
        <v>328</v>
      </c>
      <c r="E20" s="11">
        <v>1349.4767563</v>
      </c>
      <c r="F20" s="11">
        <v>321</v>
      </c>
      <c r="G20" s="11">
        <v>642.96007359999999</v>
      </c>
      <c r="H20" s="11">
        <v>172</v>
      </c>
      <c r="I20" s="11">
        <v>312.82156279999998</v>
      </c>
      <c r="J20" s="11">
        <v>39</v>
      </c>
      <c r="K20" s="11">
        <v>751.86486449999995</v>
      </c>
      <c r="L20" s="11">
        <v>143</v>
      </c>
      <c r="M20" s="11">
        <v>8131.3356076999999</v>
      </c>
      <c r="N20" s="11">
        <f t="shared" si="0"/>
        <v>831</v>
      </c>
      <c r="O20" s="11">
        <f t="shared" si="1"/>
        <v>10875.6373021</v>
      </c>
      <c r="P20" s="11">
        <v>2979</v>
      </c>
      <c r="Q20" s="11">
        <v>28606.412461399999</v>
      </c>
      <c r="R20" s="11">
        <v>459</v>
      </c>
      <c r="S20" s="11">
        <v>51149.643077200002</v>
      </c>
      <c r="T20" s="11">
        <v>98</v>
      </c>
      <c r="U20" s="11">
        <v>27608.883648700001</v>
      </c>
      <c r="V20" s="11">
        <v>3</v>
      </c>
      <c r="W20" s="11">
        <v>148.49526610000001</v>
      </c>
      <c r="X20" s="11">
        <v>0</v>
      </c>
      <c r="Y20" s="11">
        <v>0</v>
      </c>
      <c r="Z20" s="11">
        <v>3539</v>
      </c>
      <c r="AA20" s="11">
        <v>107513.4344534</v>
      </c>
      <c r="AB20" s="11">
        <v>0</v>
      </c>
      <c r="AC20" s="11">
        <v>0</v>
      </c>
      <c r="AD20" s="11">
        <v>474</v>
      </c>
      <c r="AE20" s="11">
        <v>3142.8451605</v>
      </c>
      <c r="AF20" s="11">
        <v>981</v>
      </c>
      <c r="AG20" s="11">
        <v>8366.3032146999994</v>
      </c>
      <c r="AH20" s="11">
        <v>0</v>
      </c>
      <c r="AI20" s="11">
        <v>0</v>
      </c>
      <c r="AJ20" s="11">
        <v>0</v>
      </c>
      <c r="AK20" s="11">
        <v>0</v>
      </c>
      <c r="AL20" s="11">
        <v>56</v>
      </c>
      <c r="AM20" s="11">
        <v>8.2480387999999998</v>
      </c>
      <c r="AN20" s="11">
        <v>1511</v>
      </c>
      <c r="AO20" s="11">
        <v>11517.396414000001</v>
      </c>
      <c r="AP20" s="11">
        <f t="shared" si="2"/>
        <v>5881</v>
      </c>
      <c r="AQ20" s="11">
        <f t="shared" si="3"/>
        <v>129906.4681695</v>
      </c>
      <c r="AR20" s="11">
        <v>59</v>
      </c>
      <c r="AS20" s="11">
        <v>355367.17305560003</v>
      </c>
      <c r="AT20" s="11">
        <v>103</v>
      </c>
      <c r="AU20" s="11">
        <v>2045.7148122999999</v>
      </c>
      <c r="AV20" s="11">
        <v>3398</v>
      </c>
      <c r="AW20" s="11">
        <v>103326.09135620001</v>
      </c>
      <c r="AX20" s="11">
        <v>2319</v>
      </c>
      <c r="AY20" s="11">
        <v>5645.7726234000002</v>
      </c>
      <c r="AZ20" s="11">
        <v>7549</v>
      </c>
      <c r="BA20" s="11">
        <v>648675.59667090001</v>
      </c>
      <c r="BB20" s="11">
        <v>13428</v>
      </c>
      <c r="BC20" s="11">
        <v>1115060.3485184</v>
      </c>
      <c r="BD20" s="11">
        <f t="shared" si="4"/>
        <v>19309</v>
      </c>
      <c r="BE20" s="11">
        <f t="shared" si="5"/>
        <v>1244966.8166879001</v>
      </c>
      <c r="BF20" s="11">
        <v>2080</v>
      </c>
      <c r="BG20" s="11">
        <v>9286.2494511999994</v>
      </c>
    </row>
    <row r="21" spans="3:59" s="1" customFormat="1" ht="19.149999999999999" customHeight="1" x14ac:dyDescent="0.25">
      <c r="C21" s="15" t="s">
        <v>42</v>
      </c>
      <c r="D21" s="11">
        <v>33</v>
      </c>
      <c r="E21" s="11">
        <v>263.77904999999998</v>
      </c>
      <c r="F21" s="11">
        <v>30</v>
      </c>
      <c r="G21" s="11">
        <v>325.44072</v>
      </c>
      <c r="H21" s="11">
        <v>14</v>
      </c>
      <c r="I21" s="11">
        <v>30.516259999999999</v>
      </c>
      <c r="J21" s="11">
        <v>3</v>
      </c>
      <c r="K21" s="11">
        <v>1123.0867699999999</v>
      </c>
      <c r="L21" s="11">
        <v>43</v>
      </c>
      <c r="M21" s="11">
        <v>7793.81412</v>
      </c>
      <c r="N21" s="11">
        <f t="shared" si="0"/>
        <v>109</v>
      </c>
      <c r="O21" s="11">
        <f t="shared" si="1"/>
        <v>9506.1206600000005</v>
      </c>
      <c r="P21" s="11">
        <v>1412</v>
      </c>
      <c r="Q21" s="11">
        <v>12161.21506</v>
      </c>
      <c r="R21" s="11">
        <v>107</v>
      </c>
      <c r="S21" s="11">
        <v>8127.3820500000002</v>
      </c>
      <c r="T21" s="11">
        <v>21</v>
      </c>
      <c r="U21" s="11">
        <v>8211.9171999999999</v>
      </c>
      <c r="V21" s="11">
        <v>2</v>
      </c>
      <c r="W21" s="11">
        <v>6.6171499999999996</v>
      </c>
      <c r="X21" s="11">
        <v>0</v>
      </c>
      <c r="Y21" s="11">
        <v>0</v>
      </c>
      <c r="Z21" s="11">
        <v>1542</v>
      </c>
      <c r="AA21" s="11">
        <v>28507.131460000001</v>
      </c>
      <c r="AB21" s="11">
        <v>0</v>
      </c>
      <c r="AC21" s="11">
        <v>0</v>
      </c>
      <c r="AD21" s="11">
        <v>100</v>
      </c>
      <c r="AE21" s="11">
        <v>567.57683999999995</v>
      </c>
      <c r="AF21" s="11">
        <v>606</v>
      </c>
      <c r="AG21" s="11">
        <v>3714.9816799999999</v>
      </c>
      <c r="AH21" s="11">
        <v>2</v>
      </c>
      <c r="AI21" s="11">
        <v>6.3899999999999998E-3</v>
      </c>
      <c r="AJ21" s="11">
        <v>0</v>
      </c>
      <c r="AK21" s="11">
        <v>0</v>
      </c>
      <c r="AL21" s="11">
        <v>192</v>
      </c>
      <c r="AM21" s="11">
        <v>52.236899999999999</v>
      </c>
      <c r="AN21" s="11">
        <v>900</v>
      </c>
      <c r="AO21" s="11">
        <v>4334.8018099999999</v>
      </c>
      <c r="AP21" s="11">
        <f t="shared" si="2"/>
        <v>2551</v>
      </c>
      <c r="AQ21" s="11">
        <f t="shared" si="3"/>
        <v>42348.053930000002</v>
      </c>
      <c r="AR21" s="11">
        <v>0</v>
      </c>
      <c r="AS21" s="11">
        <v>0</v>
      </c>
      <c r="AT21" s="11">
        <v>39</v>
      </c>
      <c r="AU21" s="11">
        <v>664.74845000000005</v>
      </c>
      <c r="AV21" s="11">
        <v>908</v>
      </c>
      <c r="AW21" s="11">
        <v>22336.526020000001</v>
      </c>
      <c r="AX21" s="11">
        <v>458</v>
      </c>
      <c r="AY21" s="11">
        <v>789.95614</v>
      </c>
      <c r="AZ21" s="11">
        <v>3770</v>
      </c>
      <c r="BA21" s="11">
        <v>41264.915050399999</v>
      </c>
      <c r="BB21" s="11">
        <v>5175</v>
      </c>
      <c r="BC21" s="11">
        <v>65056.145660399998</v>
      </c>
      <c r="BD21" s="11">
        <f t="shared" si="4"/>
        <v>7726</v>
      </c>
      <c r="BE21" s="11">
        <f t="shared" si="5"/>
        <v>107404.19959040001</v>
      </c>
      <c r="BF21" s="11">
        <v>2702</v>
      </c>
      <c r="BG21" s="11">
        <v>146564.4622146</v>
      </c>
    </row>
    <row r="22" spans="3:59" s="1" customFormat="1" ht="19.149999999999999" customHeight="1" x14ac:dyDescent="0.25">
      <c r="C22" s="15" t="s">
        <v>43</v>
      </c>
      <c r="D22" s="11">
        <v>54</v>
      </c>
      <c r="E22" s="11">
        <v>46.568030200000003</v>
      </c>
      <c r="F22" s="11">
        <v>53</v>
      </c>
      <c r="G22" s="11">
        <v>313.50446340000002</v>
      </c>
      <c r="H22" s="11">
        <v>0</v>
      </c>
      <c r="I22" s="11">
        <v>0</v>
      </c>
      <c r="J22" s="11">
        <v>4</v>
      </c>
      <c r="K22" s="11">
        <v>780.29885999999999</v>
      </c>
      <c r="L22" s="11">
        <v>24</v>
      </c>
      <c r="M22" s="11">
        <v>6198.7227942</v>
      </c>
      <c r="N22" s="11">
        <f t="shared" si="0"/>
        <v>135</v>
      </c>
      <c r="O22" s="11">
        <f t="shared" si="1"/>
        <v>7339.0941477999995</v>
      </c>
      <c r="P22" s="11">
        <v>2029</v>
      </c>
      <c r="Q22" s="11">
        <v>34694.757435899999</v>
      </c>
      <c r="R22" s="11">
        <v>299</v>
      </c>
      <c r="S22" s="11">
        <v>45175.463086199998</v>
      </c>
      <c r="T22" s="11">
        <v>179</v>
      </c>
      <c r="U22" s="11">
        <v>48849.576288999997</v>
      </c>
      <c r="V22" s="11">
        <v>0</v>
      </c>
      <c r="W22" s="11">
        <v>0</v>
      </c>
      <c r="X22" s="11">
        <v>13</v>
      </c>
      <c r="Y22" s="11">
        <v>823.2350897</v>
      </c>
      <c r="Z22" s="11">
        <v>2520</v>
      </c>
      <c r="AA22" s="11">
        <v>129543.03190079999</v>
      </c>
      <c r="AB22" s="11">
        <v>7</v>
      </c>
      <c r="AC22" s="11">
        <v>189.77338549999999</v>
      </c>
      <c r="AD22" s="11">
        <v>1369</v>
      </c>
      <c r="AE22" s="11">
        <v>6280.6220819</v>
      </c>
      <c r="AF22" s="11">
        <v>5209</v>
      </c>
      <c r="AG22" s="11">
        <v>44542.556399699999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6585</v>
      </c>
      <c r="AO22" s="11">
        <v>51012.951867099997</v>
      </c>
      <c r="AP22" s="11">
        <f t="shared" si="2"/>
        <v>9240</v>
      </c>
      <c r="AQ22" s="11">
        <f t="shared" si="3"/>
        <v>187895.07791569998</v>
      </c>
      <c r="AR22" s="11">
        <v>0</v>
      </c>
      <c r="AS22" s="11">
        <v>0</v>
      </c>
      <c r="AT22" s="11">
        <v>212</v>
      </c>
      <c r="AU22" s="11">
        <v>1565.246476</v>
      </c>
      <c r="AV22" s="11">
        <v>17387</v>
      </c>
      <c r="AW22" s="11">
        <v>304263.39177809999</v>
      </c>
      <c r="AX22" s="11">
        <v>8711</v>
      </c>
      <c r="AY22" s="11">
        <v>11747.3017561</v>
      </c>
      <c r="AZ22" s="11">
        <v>70263</v>
      </c>
      <c r="BA22" s="11">
        <v>1336480.1315949999</v>
      </c>
      <c r="BB22" s="11">
        <v>96573</v>
      </c>
      <c r="BC22" s="11">
        <v>1654056.0716051999</v>
      </c>
      <c r="BD22" s="11">
        <f t="shared" si="4"/>
        <v>105813</v>
      </c>
      <c r="BE22" s="11">
        <f t="shared" si="5"/>
        <v>1841951.1495208999</v>
      </c>
      <c r="BF22" s="11">
        <v>1099</v>
      </c>
      <c r="BG22" s="11">
        <v>8215.2527955000005</v>
      </c>
    </row>
    <row r="23" spans="3:59" s="1" customFormat="1" ht="19.149999999999999" customHeight="1" x14ac:dyDescent="0.25">
      <c r="C23" s="15" t="s">
        <v>44</v>
      </c>
      <c r="D23" s="11">
        <v>31</v>
      </c>
      <c r="E23" s="11">
        <v>66.810354200000006</v>
      </c>
      <c r="F23" s="11">
        <v>72</v>
      </c>
      <c r="G23" s="11">
        <v>92.122897600000002</v>
      </c>
      <c r="H23" s="11">
        <v>0</v>
      </c>
      <c r="I23" s="11">
        <v>0</v>
      </c>
      <c r="J23" s="11">
        <v>0</v>
      </c>
      <c r="K23" s="11">
        <v>0</v>
      </c>
      <c r="L23" s="11">
        <v>34</v>
      </c>
      <c r="M23" s="11">
        <v>424.29265900000001</v>
      </c>
      <c r="N23" s="11">
        <f t="shared" si="0"/>
        <v>137</v>
      </c>
      <c r="O23" s="11">
        <f t="shared" si="1"/>
        <v>583.22591080000007</v>
      </c>
      <c r="P23" s="11">
        <v>1156</v>
      </c>
      <c r="Q23" s="11">
        <v>6629.6797571999996</v>
      </c>
      <c r="R23" s="11">
        <v>49</v>
      </c>
      <c r="S23" s="11">
        <v>4370.3067639000001</v>
      </c>
      <c r="T23" s="11">
        <v>12</v>
      </c>
      <c r="U23" s="11">
        <v>4560.8441951000004</v>
      </c>
      <c r="V23" s="11">
        <v>0</v>
      </c>
      <c r="W23" s="11">
        <v>0</v>
      </c>
      <c r="X23" s="11">
        <v>0</v>
      </c>
      <c r="Y23" s="11">
        <v>0</v>
      </c>
      <c r="Z23" s="11">
        <v>1217</v>
      </c>
      <c r="AA23" s="11">
        <v>15560.8307162</v>
      </c>
      <c r="AB23" s="11">
        <v>8</v>
      </c>
      <c r="AC23" s="11">
        <v>5602.5234861999998</v>
      </c>
      <c r="AD23" s="11">
        <v>39</v>
      </c>
      <c r="AE23" s="11">
        <v>214.9217802</v>
      </c>
      <c r="AF23" s="11">
        <v>252</v>
      </c>
      <c r="AG23" s="11">
        <v>2341.3078178999999</v>
      </c>
      <c r="AH23" s="11">
        <v>1</v>
      </c>
      <c r="AI23" s="11">
        <v>19993.95622</v>
      </c>
      <c r="AJ23" s="11">
        <v>0</v>
      </c>
      <c r="AK23" s="11">
        <v>0</v>
      </c>
      <c r="AL23" s="11">
        <v>272</v>
      </c>
      <c r="AM23" s="11">
        <v>1695.5296002</v>
      </c>
      <c r="AN23" s="11">
        <v>572</v>
      </c>
      <c r="AO23" s="11">
        <v>29848.238904500002</v>
      </c>
      <c r="AP23" s="11">
        <f t="shared" si="2"/>
        <v>1926</v>
      </c>
      <c r="AQ23" s="11">
        <f t="shared" si="3"/>
        <v>45992.2955315</v>
      </c>
      <c r="AR23" s="11">
        <v>0</v>
      </c>
      <c r="AS23" s="11">
        <v>0</v>
      </c>
      <c r="AT23" s="11">
        <v>2</v>
      </c>
      <c r="AU23" s="11">
        <v>10.709861800000001</v>
      </c>
      <c r="AV23" s="11">
        <v>399</v>
      </c>
      <c r="AW23" s="11">
        <v>19367.141068100002</v>
      </c>
      <c r="AX23" s="11">
        <v>38</v>
      </c>
      <c r="AY23" s="11">
        <v>47.897261399999998</v>
      </c>
      <c r="AZ23" s="11">
        <v>934</v>
      </c>
      <c r="BA23" s="11">
        <v>168975.35202270001</v>
      </c>
      <c r="BB23" s="11">
        <v>1373</v>
      </c>
      <c r="BC23" s="11">
        <v>188401.10021400001</v>
      </c>
      <c r="BD23" s="11">
        <f t="shared" si="4"/>
        <v>3299</v>
      </c>
      <c r="BE23" s="11">
        <f t="shared" si="5"/>
        <v>234393.39574549999</v>
      </c>
      <c r="BF23" s="11">
        <v>544</v>
      </c>
      <c r="BG23" s="11">
        <v>2142.9436621999998</v>
      </c>
    </row>
    <row r="24" spans="3:59" s="1" customFormat="1" ht="19.149999999999999" customHeight="1" x14ac:dyDescent="0.25">
      <c r="C24" s="15" t="s">
        <v>45</v>
      </c>
      <c r="D24" s="11">
        <v>42</v>
      </c>
      <c r="E24" s="11">
        <v>119.3062481</v>
      </c>
      <c r="F24" s="11">
        <v>485</v>
      </c>
      <c r="G24" s="11">
        <v>1528.198281</v>
      </c>
      <c r="H24" s="11">
        <v>457</v>
      </c>
      <c r="I24" s="11">
        <v>1340.793756</v>
      </c>
      <c r="J24" s="11">
        <v>4</v>
      </c>
      <c r="K24" s="11">
        <v>526.29877139999996</v>
      </c>
      <c r="L24" s="11">
        <v>974</v>
      </c>
      <c r="M24" s="11">
        <v>3086.5033060000001</v>
      </c>
      <c r="N24" s="11">
        <f t="shared" si="0"/>
        <v>1505</v>
      </c>
      <c r="O24" s="11">
        <f t="shared" si="1"/>
        <v>5260.3066065000003</v>
      </c>
      <c r="P24" s="11">
        <v>3426</v>
      </c>
      <c r="Q24" s="11">
        <v>29502.416430000001</v>
      </c>
      <c r="R24" s="11">
        <v>246</v>
      </c>
      <c r="S24" s="11">
        <v>33652.445870000003</v>
      </c>
      <c r="T24" s="11">
        <v>77</v>
      </c>
      <c r="U24" s="11">
        <v>25182.991190000001</v>
      </c>
      <c r="V24" s="11">
        <v>7</v>
      </c>
      <c r="W24" s="11">
        <v>73.924233999999998</v>
      </c>
      <c r="X24" s="11">
        <v>0</v>
      </c>
      <c r="Y24" s="11">
        <v>0</v>
      </c>
      <c r="Z24" s="11">
        <v>3756</v>
      </c>
      <c r="AA24" s="11">
        <v>88411.777724</v>
      </c>
      <c r="AB24" s="11">
        <v>0</v>
      </c>
      <c r="AC24" s="11">
        <v>0</v>
      </c>
      <c r="AD24" s="11">
        <v>202</v>
      </c>
      <c r="AE24" s="11">
        <v>950.47547970000005</v>
      </c>
      <c r="AF24" s="11">
        <v>898</v>
      </c>
      <c r="AG24" s="11">
        <v>8474.0962020000006</v>
      </c>
      <c r="AH24" s="11">
        <v>0</v>
      </c>
      <c r="AI24" s="11">
        <v>0</v>
      </c>
      <c r="AJ24" s="11">
        <v>0</v>
      </c>
      <c r="AK24" s="11">
        <v>0</v>
      </c>
      <c r="AL24" s="11">
        <v>54</v>
      </c>
      <c r="AM24" s="11">
        <v>0.63883020000000001</v>
      </c>
      <c r="AN24" s="11">
        <v>1154</v>
      </c>
      <c r="AO24" s="11">
        <v>9425.2105119000007</v>
      </c>
      <c r="AP24" s="11">
        <f t="shared" si="2"/>
        <v>6415</v>
      </c>
      <c r="AQ24" s="11">
        <f t="shared" si="3"/>
        <v>103097.29484240001</v>
      </c>
      <c r="AR24" s="11">
        <v>23</v>
      </c>
      <c r="AS24" s="11">
        <v>5379.4496019999997</v>
      </c>
      <c r="AT24" s="11">
        <v>126</v>
      </c>
      <c r="AU24" s="11">
        <v>2392.9553259999998</v>
      </c>
      <c r="AV24" s="11">
        <v>1053</v>
      </c>
      <c r="AW24" s="11">
        <v>40596.032850000003</v>
      </c>
      <c r="AX24" s="11">
        <v>3145</v>
      </c>
      <c r="AY24" s="11">
        <v>34143.823089999998</v>
      </c>
      <c r="AZ24" s="11">
        <v>1136</v>
      </c>
      <c r="BA24" s="11">
        <v>52552.001109999997</v>
      </c>
      <c r="BB24" s="11">
        <v>5483</v>
      </c>
      <c r="BC24" s="11">
        <v>135064.26197799999</v>
      </c>
      <c r="BD24" s="11">
        <f t="shared" si="4"/>
        <v>11898</v>
      </c>
      <c r="BE24" s="11">
        <f t="shared" si="5"/>
        <v>238161.5568204</v>
      </c>
      <c r="BF24" s="11">
        <v>1539</v>
      </c>
      <c r="BG24" s="11">
        <v>3827.254758</v>
      </c>
    </row>
    <row r="25" spans="3:59" s="1" customFormat="1" ht="19.149999999999999" customHeight="1" x14ac:dyDescent="0.25">
      <c r="C25" s="14" t="s">
        <v>46</v>
      </c>
      <c r="D25" s="10">
        <v>1617</v>
      </c>
      <c r="E25" s="10">
        <v>14454.973329300001</v>
      </c>
      <c r="F25" s="10">
        <v>1781</v>
      </c>
      <c r="G25" s="10">
        <v>16039.311429699999</v>
      </c>
      <c r="H25" s="10">
        <v>1150</v>
      </c>
      <c r="I25" s="10">
        <v>8476.8016411000008</v>
      </c>
      <c r="J25" s="10">
        <v>107</v>
      </c>
      <c r="K25" s="10">
        <v>25142.789880799999</v>
      </c>
      <c r="L25" s="10">
        <v>1462</v>
      </c>
      <c r="M25" s="10">
        <v>56725.922767700002</v>
      </c>
      <c r="N25" s="11">
        <f t="shared" si="0"/>
        <v>4967</v>
      </c>
      <c r="O25" s="11">
        <f t="shared" si="1"/>
        <v>112362.99740750001</v>
      </c>
      <c r="P25" s="10">
        <v>17375</v>
      </c>
      <c r="Q25" s="10">
        <v>203782.4412501</v>
      </c>
      <c r="R25" s="10">
        <v>3027</v>
      </c>
      <c r="S25" s="10">
        <v>257518.5077967</v>
      </c>
      <c r="T25" s="10">
        <v>721</v>
      </c>
      <c r="U25" s="10">
        <v>188038.8296048</v>
      </c>
      <c r="V25" s="10">
        <v>31</v>
      </c>
      <c r="W25" s="10">
        <v>2321.9624331</v>
      </c>
      <c r="X25" s="10">
        <v>295</v>
      </c>
      <c r="Y25" s="10">
        <v>1238.4717983</v>
      </c>
      <c r="Z25" s="10">
        <v>21449</v>
      </c>
      <c r="AA25" s="10">
        <v>652900.21288300003</v>
      </c>
      <c r="AB25" s="10">
        <v>17</v>
      </c>
      <c r="AC25" s="10">
        <v>5792.2968717000003</v>
      </c>
      <c r="AD25" s="10">
        <v>2822</v>
      </c>
      <c r="AE25" s="10">
        <v>14935.2735018</v>
      </c>
      <c r="AF25" s="10">
        <v>10012</v>
      </c>
      <c r="AG25" s="10">
        <v>88931.278723399999</v>
      </c>
      <c r="AH25" s="10">
        <v>3</v>
      </c>
      <c r="AI25" s="10">
        <v>19993.962609999999</v>
      </c>
      <c r="AJ25" s="10">
        <v>0</v>
      </c>
      <c r="AK25" s="10">
        <v>0</v>
      </c>
      <c r="AL25" s="10">
        <v>658</v>
      </c>
      <c r="AM25" s="10">
        <v>1864.8169541</v>
      </c>
      <c r="AN25" s="10">
        <v>13512</v>
      </c>
      <c r="AO25" s="10">
        <v>131517.628661</v>
      </c>
      <c r="AP25" s="11">
        <f t="shared" si="2"/>
        <v>39928</v>
      </c>
      <c r="AQ25" s="11">
        <f t="shared" si="3"/>
        <v>896780.83895150013</v>
      </c>
      <c r="AR25" s="10">
        <v>278</v>
      </c>
      <c r="AS25" s="10">
        <v>414657.08358430001</v>
      </c>
      <c r="AT25" s="10">
        <v>592</v>
      </c>
      <c r="AU25" s="10">
        <v>8956.2788185999998</v>
      </c>
      <c r="AV25" s="10">
        <v>27291</v>
      </c>
      <c r="AW25" s="10">
        <v>653243.93122010003</v>
      </c>
      <c r="AX25" s="10">
        <v>21049</v>
      </c>
      <c r="AY25" s="10">
        <v>105863.7684057</v>
      </c>
      <c r="AZ25" s="10">
        <v>94672</v>
      </c>
      <c r="BA25" s="10">
        <v>3946958.7736251</v>
      </c>
      <c r="BB25" s="10">
        <v>143882</v>
      </c>
      <c r="BC25" s="10">
        <v>5129679.8356537996</v>
      </c>
      <c r="BD25" s="11">
        <f t="shared" si="4"/>
        <v>183810</v>
      </c>
      <c r="BE25" s="11">
        <f t="shared" si="5"/>
        <v>6026460.6746052997</v>
      </c>
      <c r="BF25" s="10">
        <v>11094</v>
      </c>
      <c r="BG25" s="10">
        <v>185884.15462270001</v>
      </c>
    </row>
    <row r="26" spans="3:59" s="1" customFormat="1" ht="19.149999999999999" customHeight="1" x14ac:dyDescent="0.25">
      <c r="C26" s="15" t="s">
        <v>47</v>
      </c>
      <c r="D26" s="11">
        <v>76</v>
      </c>
      <c r="E26" s="11">
        <v>746.02024549999999</v>
      </c>
      <c r="F26" s="11">
        <v>66</v>
      </c>
      <c r="G26" s="11">
        <v>266.72705660000003</v>
      </c>
      <c r="H26" s="11">
        <v>1</v>
      </c>
      <c r="I26" s="11">
        <v>0.27451999999999999</v>
      </c>
      <c r="J26" s="11">
        <v>0</v>
      </c>
      <c r="K26" s="11">
        <v>0</v>
      </c>
      <c r="L26" s="11">
        <v>43</v>
      </c>
      <c r="M26" s="11">
        <v>6672.9110792000001</v>
      </c>
      <c r="N26" s="11">
        <f t="shared" si="0"/>
        <v>185</v>
      </c>
      <c r="O26" s="11">
        <f t="shared" si="1"/>
        <v>7685.6583812999997</v>
      </c>
      <c r="P26" s="11">
        <v>1197</v>
      </c>
      <c r="Q26" s="11">
        <v>38348.3476457</v>
      </c>
      <c r="R26" s="11">
        <v>409</v>
      </c>
      <c r="S26" s="11">
        <v>29565.5070166</v>
      </c>
      <c r="T26" s="11">
        <v>148</v>
      </c>
      <c r="U26" s="11">
        <v>13824.988583300001</v>
      </c>
      <c r="V26" s="11">
        <v>0</v>
      </c>
      <c r="W26" s="11">
        <v>0</v>
      </c>
      <c r="X26" s="11">
        <v>0</v>
      </c>
      <c r="Y26" s="11">
        <v>0</v>
      </c>
      <c r="Z26" s="11">
        <v>1754</v>
      </c>
      <c r="AA26" s="11">
        <v>81738.843245600001</v>
      </c>
      <c r="AB26" s="11">
        <v>0</v>
      </c>
      <c r="AC26" s="11">
        <v>0</v>
      </c>
      <c r="AD26" s="11">
        <v>100</v>
      </c>
      <c r="AE26" s="11">
        <v>559.15694450000001</v>
      </c>
      <c r="AF26" s="11">
        <v>1312</v>
      </c>
      <c r="AG26" s="11">
        <v>17176.751170200001</v>
      </c>
      <c r="AH26" s="11">
        <v>0</v>
      </c>
      <c r="AI26" s="11">
        <v>0</v>
      </c>
      <c r="AJ26" s="11">
        <v>0</v>
      </c>
      <c r="AK26" s="11">
        <v>0</v>
      </c>
      <c r="AL26" s="11">
        <v>4</v>
      </c>
      <c r="AM26" s="11">
        <v>0.2636116</v>
      </c>
      <c r="AN26" s="11">
        <v>1416</v>
      </c>
      <c r="AO26" s="11">
        <v>17736.171726299999</v>
      </c>
      <c r="AP26" s="11">
        <f t="shared" si="2"/>
        <v>3355</v>
      </c>
      <c r="AQ26" s="11">
        <f t="shared" si="3"/>
        <v>107160.67335320001</v>
      </c>
      <c r="AR26" s="11">
        <v>0</v>
      </c>
      <c r="AS26" s="11">
        <v>0</v>
      </c>
      <c r="AT26" s="11">
        <v>56</v>
      </c>
      <c r="AU26" s="11">
        <v>1164.9115714</v>
      </c>
      <c r="AV26" s="11">
        <v>1354</v>
      </c>
      <c r="AW26" s="11">
        <v>51575.781766300002</v>
      </c>
      <c r="AX26" s="11">
        <v>90037</v>
      </c>
      <c r="AY26" s="11">
        <v>39967.872717500002</v>
      </c>
      <c r="AZ26" s="11">
        <v>13328</v>
      </c>
      <c r="BA26" s="11">
        <v>148105.30882179999</v>
      </c>
      <c r="BB26" s="11">
        <v>104775</v>
      </c>
      <c r="BC26" s="11">
        <v>240813.87487699999</v>
      </c>
      <c r="BD26" s="11">
        <f t="shared" si="4"/>
        <v>108130</v>
      </c>
      <c r="BE26" s="11">
        <f t="shared" si="5"/>
        <v>347974.54823020002</v>
      </c>
      <c r="BF26" s="11">
        <v>443</v>
      </c>
      <c r="BG26" s="11">
        <v>3795.0562445999999</v>
      </c>
    </row>
    <row r="27" spans="3:59" s="1" customFormat="1" ht="19.149999999999999" customHeight="1" x14ac:dyDescent="0.25">
      <c r="C27" s="15" t="s">
        <v>48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 t="shared" si="0"/>
        <v>0</v>
      </c>
      <c r="O27" s="11">
        <f t="shared" si="1"/>
        <v>0</v>
      </c>
      <c r="P27" s="11">
        <v>13</v>
      </c>
      <c r="Q27" s="11">
        <v>1043.0125998999999</v>
      </c>
      <c r="R27" s="11">
        <v>2</v>
      </c>
      <c r="S27" s="11">
        <v>554.50422370000001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15</v>
      </c>
      <c r="AA27" s="11">
        <v>1597.5168236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f t="shared" si="2"/>
        <v>15</v>
      </c>
      <c r="AQ27" s="11">
        <f t="shared" si="3"/>
        <v>1597.5168236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191</v>
      </c>
      <c r="AY27" s="11">
        <v>660.86015840000005</v>
      </c>
      <c r="AZ27" s="11">
        <v>1133</v>
      </c>
      <c r="BA27" s="11">
        <v>1079.6042898000001</v>
      </c>
      <c r="BB27" s="11">
        <v>1324</v>
      </c>
      <c r="BC27" s="11">
        <v>1740.4644482000001</v>
      </c>
      <c r="BD27" s="11">
        <f t="shared" si="4"/>
        <v>1339</v>
      </c>
      <c r="BE27" s="11">
        <f t="shared" si="5"/>
        <v>3337.9812718000003</v>
      </c>
      <c r="BF27" s="11">
        <v>12</v>
      </c>
      <c r="BG27" s="11">
        <v>1518.5346635999999</v>
      </c>
    </row>
    <row r="28" spans="3:59" s="1" customFormat="1" ht="19.149999999999999" customHeight="1" x14ac:dyDescent="0.25">
      <c r="C28" s="15" t="s">
        <v>49</v>
      </c>
      <c r="D28" s="11">
        <v>0</v>
      </c>
      <c r="E28" s="11">
        <v>0</v>
      </c>
      <c r="F28" s="11">
        <v>104</v>
      </c>
      <c r="G28" s="11">
        <v>172.69231730000001</v>
      </c>
      <c r="H28" s="11">
        <v>104</v>
      </c>
      <c r="I28" s="11">
        <v>172.69231730000001</v>
      </c>
      <c r="J28" s="11">
        <v>0</v>
      </c>
      <c r="K28" s="11">
        <v>0</v>
      </c>
      <c r="L28" s="11">
        <v>0</v>
      </c>
      <c r="M28" s="11">
        <v>0</v>
      </c>
      <c r="N28" s="11">
        <f t="shared" si="0"/>
        <v>104</v>
      </c>
      <c r="O28" s="11">
        <f t="shared" si="1"/>
        <v>172.69231730000001</v>
      </c>
      <c r="P28" s="11">
        <v>1</v>
      </c>
      <c r="Q28" s="11">
        <v>3.4123559999999999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3.4123559999999999</v>
      </c>
      <c r="AB28" s="11">
        <v>0</v>
      </c>
      <c r="AC28" s="11">
        <v>0</v>
      </c>
      <c r="AD28" s="11">
        <v>0</v>
      </c>
      <c r="AE28" s="11">
        <v>0</v>
      </c>
      <c r="AF28" s="11">
        <v>1</v>
      </c>
      <c r="AG28" s="11">
        <v>1.0063211999999999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</v>
      </c>
      <c r="AO28" s="11">
        <v>1.0063211999999999</v>
      </c>
      <c r="AP28" s="11">
        <f t="shared" si="2"/>
        <v>106</v>
      </c>
      <c r="AQ28" s="11">
        <f t="shared" si="3"/>
        <v>177.1109945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98</v>
      </c>
      <c r="AY28" s="11">
        <v>294.2921217</v>
      </c>
      <c r="AZ28" s="11">
        <v>33</v>
      </c>
      <c r="BA28" s="11">
        <v>1946.1777281</v>
      </c>
      <c r="BB28" s="11">
        <v>131</v>
      </c>
      <c r="BC28" s="11">
        <v>2240.4698497999998</v>
      </c>
      <c r="BD28" s="11">
        <f t="shared" si="4"/>
        <v>237</v>
      </c>
      <c r="BE28" s="11">
        <f t="shared" si="5"/>
        <v>2417.5808442999996</v>
      </c>
      <c r="BF28" s="11">
        <v>71</v>
      </c>
      <c r="BG28" s="11">
        <v>82.678661300000002</v>
      </c>
    </row>
    <row r="29" spans="3:59" s="1" customFormat="1" ht="19.149999999999999" customHeight="1" x14ac:dyDescent="0.25">
      <c r="C29" s="15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0"/>
        <v>0</v>
      </c>
      <c r="O29" s="11">
        <f t="shared" si="1"/>
        <v>0</v>
      </c>
      <c r="P29" s="11">
        <v>13</v>
      </c>
      <c r="Q29" s="11">
        <v>351.09634679999999</v>
      </c>
      <c r="R29" s="11">
        <v>4</v>
      </c>
      <c r="S29" s="11">
        <v>299.8201952</v>
      </c>
      <c r="T29" s="11">
        <v>1</v>
      </c>
      <c r="U29" s="11">
        <v>245.50485599999999</v>
      </c>
      <c r="V29" s="11">
        <v>0</v>
      </c>
      <c r="W29" s="11">
        <v>0</v>
      </c>
      <c r="X29" s="11">
        <v>0</v>
      </c>
      <c r="Y29" s="11">
        <v>0</v>
      </c>
      <c r="Z29" s="11">
        <v>18</v>
      </c>
      <c r="AA29" s="11">
        <v>896.42139799999995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f t="shared" si="2"/>
        <v>18</v>
      </c>
      <c r="AQ29" s="11">
        <f t="shared" si="3"/>
        <v>896.42139799999995</v>
      </c>
      <c r="AR29" s="11">
        <v>0</v>
      </c>
      <c r="AS29" s="11">
        <v>0</v>
      </c>
      <c r="AT29" s="11">
        <v>0</v>
      </c>
      <c r="AU29" s="11">
        <v>0</v>
      </c>
      <c r="AV29" s="11">
        <v>4</v>
      </c>
      <c r="AW29" s="11">
        <v>71.137034999999997</v>
      </c>
      <c r="AX29" s="11">
        <v>31</v>
      </c>
      <c r="AY29" s="11">
        <v>160.7605719</v>
      </c>
      <c r="AZ29" s="11">
        <v>70</v>
      </c>
      <c r="BA29" s="11">
        <v>203.59783039999999</v>
      </c>
      <c r="BB29" s="11">
        <v>105</v>
      </c>
      <c r="BC29" s="11">
        <v>435.49543729999999</v>
      </c>
      <c r="BD29" s="11">
        <f t="shared" si="4"/>
        <v>123</v>
      </c>
      <c r="BE29" s="11">
        <f t="shared" si="5"/>
        <v>1331.9168353</v>
      </c>
      <c r="BF29" s="11">
        <v>0</v>
      </c>
      <c r="BG29" s="11">
        <v>0</v>
      </c>
    </row>
    <row r="30" spans="3:59" s="1" customFormat="1" ht="19.149999999999999" customHeight="1" x14ac:dyDescent="0.25">
      <c r="C30" s="15" t="s">
        <v>51</v>
      </c>
      <c r="D30" s="11">
        <v>11</v>
      </c>
      <c r="E30" s="11">
        <v>88.93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0"/>
        <v>11</v>
      </c>
      <c r="O30" s="11">
        <f t="shared" si="1"/>
        <v>88.93</v>
      </c>
      <c r="P30" s="11">
        <v>3</v>
      </c>
      <c r="Q30" s="11">
        <v>0</v>
      </c>
      <c r="R30" s="11">
        <v>5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8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7</v>
      </c>
      <c r="AG30" s="11">
        <v>81.374525500000004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7</v>
      </c>
      <c r="AO30" s="11">
        <v>81.374525500000004</v>
      </c>
      <c r="AP30" s="11">
        <f t="shared" si="2"/>
        <v>26</v>
      </c>
      <c r="AQ30" s="11">
        <f t="shared" si="3"/>
        <v>170.30452550000001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2</v>
      </c>
      <c r="AY30" s="11">
        <v>0</v>
      </c>
      <c r="AZ30" s="11">
        <v>36</v>
      </c>
      <c r="BA30" s="11">
        <v>891.08825009999998</v>
      </c>
      <c r="BB30" s="11">
        <v>38</v>
      </c>
      <c r="BC30" s="11">
        <v>891.08825009999998</v>
      </c>
      <c r="BD30" s="11">
        <f t="shared" si="4"/>
        <v>64</v>
      </c>
      <c r="BE30" s="11">
        <f t="shared" si="5"/>
        <v>1061.3927756</v>
      </c>
      <c r="BF30" s="11">
        <v>7</v>
      </c>
      <c r="BG30" s="11">
        <v>27.388706299999999</v>
      </c>
    </row>
    <row r="31" spans="3:59" s="1" customFormat="1" ht="19.149999999999999" customHeight="1" x14ac:dyDescent="0.25">
      <c r="C31" s="15" t="s">
        <v>52</v>
      </c>
      <c r="D31" s="11">
        <v>376</v>
      </c>
      <c r="E31" s="11">
        <v>1249.0515931</v>
      </c>
      <c r="F31" s="11">
        <v>7</v>
      </c>
      <c r="G31" s="11">
        <v>79.012602299999998</v>
      </c>
      <c r="H31" s="11">
        <v>6</v>
      </c>
      <c r="I31" s="11">
        <v>109.7648616</v>
      </c>
      <c r="J31" s="11">
        <v>0</v>
      </c>
      <c r="K31" s="11">
        <v>0</v>
      </c>
      <c r="L31" s="11">
        <v>4</v>
      </c>
      <c r="M31" s="11">
        <v>422.41372150000001</v>
      </c>
      <c r="N31" s="11">
        <f t="shared" si="0"/>
        <v>387</v>
      </c>
      <c r="O31" s="11">
        <f t="shared" si="1"/>
        <v>1750.4779168999999</v>
      </c>
      <c r="P31" s="11">
        <v>25</v>
      </c>
      <c r="Q31" s="11">
        <v>1095.469413</v>
      </c>
      <c r="R31" s="11">
        <v>15</v>
      </c>
      <c r="S31" s="11">
        <v>1426.4349557</v>
      </c>
      <c r="T31" s="11">
        <v>8</v>
      </c>
      <c r="U31" s="11">
        <v>912.57944359999999</v>
      </c>
      <c r="V31" s="11">
        <v>0</v>
      </c>
      <c r="W31" s="11">
        <v>0</v>
      </c>
      <c r="X31" s="11">
        <v>0</v>
      </c>
      <c r="Y31" s="11">
        <v>0</v>
      </c>
      <c r="Z31" s="11">
        <v>48</v>
      </c>
      <c r="AA31" s="11">
        <v>3434.4838123</v>
      </c>
      <c r="AB31" s="11">
        <v>0</v>
      </c>
      <c r="AC31" s="11">
        <v>0</v>
      </c>
      <c r="AD31" s="11">
        <v>1</v>
      </c>
      <c r="AE31" s="11">
        <v>10.6112018</v>
      </c>
      <c r="AF31" s="11">
        <v>17</v>
      </c>
      <c r="AG31" s="11">
        <v>141.70137460000001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18</v>
      </c>
      <c r="AO31" s="11">
        <v>152.31257640000001</v>
      </c>
      <c r="AP31" s="11">
        <f t="shared" si="2"/>
        <v>453</v>
      </c>
      <c r="AQ31" s="11">
        <f t="shared" si="3"/>
        <v>5337.2743055999999</v>
      </c>
      <c r="AR31" s="11">
        <v>0</v>
      </c>
      <c r="AS31" s="11">
        <v>0</v>
      </c>
      <c r="AT31" s="11">
        <v>1</v>
      </c>
      <c r="AU31" s="11">
        <v>1.1361725</v>
      </c>
      <c r="AV31" s="11">
        <v>74</v>
      </c>
      <c r="AW31" s="11">
        <v>5906.4251358000001</v>
      </c>
      <c r="AX31" s="11">
        <v>125</v>
      </c>
      <c r="AY31" s="11">
        <v>212.35441929999999</v>
      </c>
      <c r="AZ31" s="11">
        <v>969</v>
      </c>
      <c r="BA31" s="11">
        <v>89508.488080299998</v>
      </c>
      <c r="BB31" s="11">
        <v>1169</v>
      </c>
      <c r="BC31" s="11">
        <v>95628.403807900002</v>
      </c>
      <c r="BD31" s="11">
        <f t="shared" si="4"/>
        <v>1622</v>
      </c>
      <c r="BE31" s="11">
        <f t="shared" si="5"/>
        <v>100965.67811350001</v>
      </c>
      <c r="BF31" s="11">
        <v>379</v>
      </c>
      <c r="BG31" s="11">
        <v>1173.0361095000001</v>
      </c>
    </row>
    <row r="32" spans="3:59" s="1" customFormat="1" ht="19.149999999999999" customHeight="1" x14ac:dyDescent="0.25">
      <c r="C32" s="15" t="s">
        <v>53</v>
      </c>
      <c r="D32" s="11">
        <v>97</v>
      </c>
      <c r="E32" s="11">
        <v>1708.2744499999999</v>
      </c>
      <c r="F32" s="11">
        <v>643</v>
      </c>
      <c r="G32" s="11">
        <v>18628.617099999999</v>
      </c>
      <c r="H32" s="11">
        <v>101</v>
      </c>
      <c r="I32" s="11">
        <v>14416.93492</v>
      </c>
      <c r="J32" s="11">
        <v>3</v>
      </c>
      <c r="K32" s="11">
        <v>1660.93876</v>
      </c>
      <c r="L32" s="11">
        <v>61</v>
      </c>
      <c r="M32" s="11">
        <v>23665.715619999999</v>
      </c>
      <c r="N32" s="11">
        <f t="shared" si="0"/>
        <v>804</v>
      </c>
      <c r="O32" s="11">
        <f t="shared" si="1"/>
        <v>45663.545929999993</v>
      </c>
      <c r="P32" s="11">
        <v>4545</v>
      </c>
      <c r="Q32" s="11">
        <v>110160.17577</v>
      </c>
      <c r="R32" s="11">
        <v>1194</v>
      </c>
      <c r="S32" s="11">
        <v>105266.19511</v>
      </c>
      <c r="T32" s="11">
        <v>4195</v>
      </c>
      <c r="U32" s="11">
        <v>88912.013030000002</v>
      </c>
      <c r="V32" s="11">
        <v>0</v>
      </c>
      <c r="W32" s="11">
        <v>0</v>
      </c>
      <c r="X32" s="11">
        <v>0</v>
      </c>
      <c r="Y32" s="11">
        <v>0</v>
      </c>
      <c r="Z32" s="11">
        <v>9934</v>
      </c>
      <c r="AA32" s="11">
        <v>304338.38390999998</v>
      </c>
      <c r="AB32" s="11">
        <v>0</v>
      </c>
      <c r="AC32" s="11">
        <v>0</v>
      </c>
      <c r="AD32" s="11">
        <v>12</v>
      </c>
      <c r="AE32" s="11">
        <v>59.082099999999997</v>
      </c>
      <c r="AF32" s="11">
        <v>658</v>
      </c>
      <c r="AG32" s="11">
        <v>3813.8297699999998</v>
      </c>
      <c r="AH32" s="11">
        <v>0</v>
      </c>
      <c r="AI32" s="11">
        <v>0</v>
      </c>
      <c r="AJ32" s="11">
        <v>0</v>
      </c>
      <c r="AK32" s="11">
        <v>0</v>
      </c>
      <c r="AL32" s="11">
        <v>2204</v>
      </c>
      <c r="AM32" s="11">
        <v>496.04712000000001</v>
      </c>
      <c r="AN32" s="11">
        <v>2874</v>
      </c>
      <c r="AO32" s="11">
        <v>4368.9589900000001</v>
      </c>
      <c r="AP32" s="11">
        <f t="shared" si="2"/>
        <v>13612</v>
      </c>
      <c r="AQ32" s="11">
        <f t="shared" si="3"/>
        <v>354370.88883000001</v>
      </c>
      <c r="AR32" s="11">
        <v>41</v>
      </c>
      <c r="AS32" s="11">
        <v>3016.6458699999998</v>
      </c>
      <c r="AT32" s="11">
        <v>3</v>
      </c>
      <c r="AU32" s="11">
        <v>102.76304</v>
      </c>
      <c r="AV32" s="11">
        <v>1172</v>
      </c>
      <c r="AW32" s="11">
        <v>54125.516869999999</v>
      </c>
      <c r="AX32" s="11">
        <v>5239</v>
      </c>
      <c r="AY32" s="11">
        <v>20818.8259</v>
      </c>
      <c r="AZ32" s="11">
        <v>156987</v>
      </c>
      <c r="BA32" s="11">
        <v>407824.13123</v>
      </c>
      <c r="BB32" s="11">
        <v>163442</v>
      </c>
      <c r="BC32" s="11">
        <v>485887.88290999999</v>
      </c>
      <c r="BD32" s="11">
        <f t="shared" si="4"/>
        <v>177054</v>
      </c>
      <c r="BE32" s="11">
        <f t="shared" si="5"/>
        <v>840258.77174</v>
      </c>
      <c r="BF32" s="11">
        <v>3045</v>
      </c>
      <c r="BG32" s="11">
        <v>21411.52866</v>
      </c>
    </row>
    <row r="33" spans="3:59" s="1" customFormat="1" ht="19.149999999999999" customHeight="1" x14ac:dyDescent="0.25">
      <c r="C33" s="15" t="s">
        <v>54</v>
      </c>
      <c r="D33" s="11">
        <v>15</v>
      </c>
      <c r="E33" s="11">
        <v>178.18964109999999</v>
      </c>
      <c r="F33" s="11">
        <v>959</v>
      </c>
      <c r="G33" s="11">
        <v>4275.8024372</v>
      </c>
      <c r="H33" s="11">
        <v>816</v>
      </c>
      <c r="I33" s="11">
        <v>3879.9485086</v>
      </c>
      <c r="J33" s="11">
        <v>0</v>
      </c>
      <c r="K33" s="11">
        <v>0</v>
      </c>
      <c r="L33" s="11">
        <v>21</v>
      </c>
      <c r="M33" s="11">
        <v>555.69350599999996</v>
      </c>
      <c r="N33" s="11">
        <f t="shared" si="0"/>
        <v>995</v>
      </c>
      <c r="O33" s="11">
        <f t="shared" si="1"/>
        <v>5009.6855842999994</v>
      </c>
      <c r="P33" s="11">
        <v>1210</v>
      </c>
      <c r="Q33" s="11">
        <v>46492.077511800002</v>
      </c>
      <c r="R33" s="11">
        <v>508</v>
      </c>
      <c r="S33" s="11">
        <v>31403.182510800001</v>
      </c>
      <c r="T33" s="11">
        <v>124</v>
      </c>
      <c r="U33" s="11">
        <v>13707.8212816</v>
      </c>
      <c r="V33" s="11">
        <v>0</v>
      </c>
      <c r="W33" s="11">
        <v>0</v>
      </c>
      <c r="X33" s="11">
        <v>0</v>
      </c>
      <c r="Y33" s="11">
        <v>0</v>
      </c>
      <c r="Z33" s="11">
        <v>1842</v>
      </c>
      <c r="AA33" s="11">
        <v>91603.081304199994</v>
      </c>
      <c r="AB33" s="11">
        <v>0</v>
      </c>
      <c r="AC33" s="11">
        <v>0</v>
      </c>
      <c r="AD33" s="11">
        <v>198</v>
      </c>
      <c r="AE33" s="11">
        <v>2272.70199</v>
      </c>
      <c r="AF33" s="11">
        <v>526</v>
      </c>
      <c r="AG33" s="11">
        <v>5189.9282916000002</v>
      </c>
      <c r="AH33" s="11">
        <v>0</v>
      </c>
      <c r="AI33" s="11">
        <v>0</v>
      </c>
      <c r="AJ33" s="11">
        <v>0</v>
      </c>
      <c r="AK33" s="11">
        <v>0</v>
      </c>
      <c r="AL33" s="11">
        <v>2</v>
      </c>
      <c r="AM33" s="11">
        <v>0.74636999999999998</v>
      </c>
      <c r="AN33" s="11">
        <v>726</v>
      </c>
      <c r="AO33" s="11">
        <v>7463.3766515999996</v>
      </c>
      <c r="AP33" s="11">
        <f t="shared" si="2"/>
        <v>3563</v>
      </c>
      <c r="AQ33" s="11">
        <f t="shared" si="3"/>
        <v>104076.14354009999</v>
      </c>
      <c r="AR33" s="11">
        <v>0</v>
      </c>
      <c r="AS33" s="11">
        <v>0</v>
      </c>
      <c r="AT33" s="11">
        <v>75</v>
      </c>
      <c r="AU33" s="11">
        <v>1618.7078652</v>
      </c>
      <c r="AV33" s="11">
        <v>1636</v>
      </c>
      <c r="AW33" s="11">
        <v>64264.482115500003</v>
      </c>
      <c r="AX33" s="11">
        <v>5157</v>
      </c>
      <c r="AY33" s="11">
        <v>23351.837017099999</v>
      </c>
      <c r="AZ33" s="11">
        <v>42181</v>
      </c>
      <c r="BA33" s="11">
        <v>159049.55759770001</v>
      </c>
      <c r="BB33" s="11">
        <v>49049</v>
      </c>
      <c r="BC33" s="11">
        <v>248284.5845955</v>
      </c>
      <c r="BD33" s="11">
        <f t="shared" si="4"/>
        <v>52612</v>
      </c>
      <c r="BE33" s="11">
        <f t="shared" si="5"/>
        <v>352360.72813559999</v>
      </c>
      <c r="BF33" s="11">
        <v>649</v>
      </c>
      <c r="BG33" s="11">
        <v>7934.7358307000004</v>
      </c>
    </row>
    <row r="34" spans="3:59" s="1" customFormat="1" ht="19.149999999999999" customHeight="1" x14ac:dyDescent="0.25">
      <c r="C34" s="15" t="s">
        <v>55</v>
      </c>
      <c r="D34" s="11">
        <v>169</v>
      </c>
      <c r="E34" s="11">
        <v>1272.6300896</v>
      </c>
      <c r="F34" s="11">
        <v>5</v>
      </c>
      <c r="G34" s="11">
        <v>2.3703983000000002</v>
      </c>
      <c r="H34" s="11">
        <v>2</v>
      </c>
      <c r="I34" s="11">
        <v>1.74169</v>
      </c>
      <c r="J34" s="11">
        <v>0</v>
      </c>
      <c r="K34" s="11">
        <v>0</v>
      </c>
      <c r="L34" s="11">
        <v>3</v>
      </c>
      <c r="M34" s="11">
        <v>8.9241869999999999</v>
      </c>
      <c r="N34" s="11">
        <f t="shared" si="0"/>
        <v>177</v>
      </c>
      <c r="O34" s="11">
        <f t="shared" si="1"/>
        <v>1283.9246749000001</v>
      </c>
      <c r="P34" s="11">
        <v>455</v>
      </c>
      <c r="Q34" s="11">
        <v>3042.1483155999999</v>
      </c>
      <c r="R34" s="11">
        <v>11</v>
      </c>
      <c r="S34" s="11">
        <v>646.79432359999998</v>
      </c>
      <c r="T34" s="11">
        <v>1</v>
      </c>
      <c r="U34" s="11">
        <v>2259.2750538999999</v>
      </c>
      <c r="V34" s="11">
        <v>0</v>
      </c>
      <c r="W34" s="11">
        <v>0</v>
      </c>
      <c r="X34" s="11">
        <v>0</v>
      </c>
      <c r="Y34" s="11">
        <v>0</v>
      </c>
      <c r="Z34" s="11">
        <v>467</v>
      </c>
      <c r="AA34" s="11">
        <v>5948.2176931000004</v>
      </c>
      <c r="AB34" s="11">
        <v>0</v>
      </c>
      <c r="AC34" s="11">
        <v>0</v>
      </c>
      <c r="AD34" s="11">
        <v>45</v>
      </c>
      <c r="AE34" s="11">
        <v>192.23833740000001</v>
      </c>
      <c r="AF34" s="11">
        <v>455</v>
      </c>
      <c r="AG34" s="11">
        <v>5283.1002691000003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500</v>
      </c>
      <c r="AO34" s="11">
        <v>5475.3386065000004</v>
      </c>
      <c r="AP34" s="11">
        <f t="shared" si="2"/>
        <v>1144</v>
      </c>
      <c r="AQ34" s="11">
        <f t="shared" si="3"/>
        <v>12707.480974500002</v>
      </c>
      <c r="AR34" s="11">
        <v>0</v>
      </c>
      <c r="AS34" s="11">
        <v>0</v>
      </c>
      <c r="AT34" s="11">
        <v>6</v>
      </c>
      <c r="AU34" s="11">
        <v>224.0537578</v>
      </c>
      <c r="AV34" s="11">
        <v>475</v>
      </c>
      <c r="AW34" s="11">
        <v>11829.807025599999</v>
      </c>
      <c r="AX34" s="11">
        <v>39</v>
      </c>
      <c r="AY34" s="11">
        <v>211.89507130000001</v>
      </c>
      <c r="AZ34" s="11">
        <v>922</v>
      </c>
      <c r="BA34" s="11">
        <v>21929.996312499999</v>
      </c>
      <c r="BB34" s="11">
        <v>1442</v>
      </c>
      <c r="BC34" s="11">
        <v>34195.7521672</v>
      </c>
      <c r="BD34" s="11">
        <f t="shared" si="4"/>
        <v>2586</v>
      </c>
      <c r="BE34" s="11">
        <f t="shared" si="5"/>
        <v>46903.233141700002</v>
      </c>
      <c r="BF34" s="11">
        <v>293</v>
      </c>
      <c r="BG34" s="11">
        <v>2058.4039379000001</v>
      </c>
    </row>
    <row r="35" spans="3:59" s="1" customFormat="1" ht="19.149999999999999" customHeight="1" x14ac:dyDescent="0.25">
      <c r="C35" s="15" t="s">
        <v>56</v>
      </c>
      <c r="D35" s="11">
        <v>23</v>
      </c>
      <c r="E35" s="11">
        <v>837.53909950000002</v>
      </c>
      <c r="F35" s="11">
        <v>1</v>
      </c>
      <c r="G35" s="11">
        <v>4.8146899999999997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24</v>
      </c>
      <c r="O35" s="11">
        <f t="shared" si="1"/>
        <v>842.35378950000006</v>
      </c>
      <c r="P35" s="11">
        <v>960</v>
      </c>
      <c r="Q35" s="11">
        <v>31931.729556999999</v>
      </c>
      <c r="R35" s="11">
        <v>296</v>
      </c>
      <c r="S35" s="11">
        <v>13851.138196</v>
      </c>
      <c r="T35" s="11">
        <v>36</v>
      </c>
      <c r="U35" s="11">
        <v>2286.2004462999998</v>
      </c>
      <c r="V35" s="11">
        <v>0</v>
      </c>
      <c r="W35" s="11">
        <v>0</v>
      </c>
      <c r="X35" s="11">
        <v>0</v>
      </c>
      <c r="Y35" s="11">
        <v>0</v>
      </c>
      <c r="Z35" s="11">
        <v>1292</v>
      </c>
      <c r="AA35" s="11">
        <v>48069.068199300003</v>
      </c>
      <c r="AB35" s="11">
        <v>0</v>
      </c>
      <c r="AC35" s="11">
        <v>0</v>
      </c>
      <c r="AD35" s="11">
        <v>0</v>
      </c>
      <c r="AE35" s="11">
        <v>0</v>
      </c>
      <c r="AF35" s="11">
        <v>205</v>
      </c>
      <c r="AG35" s="11">
        <v>2661.7873438000001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205</v>
      </c>
      <c r="AO35" s="11">
        <v>2661.7873438000001</v>
      </c>
      <c r="AP35" s="11">
        <f t="shared" si="2"/>
        <v>1521</v>
      </c>
      <c r="AQ35" s="11">
        <f t="shared" si="3"/>
        <v>51573.209332600003</v>
      </c>
      <c r="AR35" s="11">
        <v>41</v>
      </c>
      <c r="AS35" s="11">
        <v>419.72334069999999</v>
      </c>
      <c r="AT35" s="11">
        <v>216</v>
      </c>
      <c r="AU35" s="11">
        <v>4895.4461405000002</v>
      </c>
      <c r="AV35" s="11">
        <v>759</v>
      </c>
      <c r="AW35" s="11">
        <v>26758.970463000001</v>
      </c>
      <c r="AX35" s="11">
        <v>14397</v>
      </c>
      <c r="AY35" s="11">
        <v>16219.424059000001</v>
      </c>
      <c r="AZ35" s="11">
        <v>43665</v>
      </c>
      <c r="BA35" s="11">
        <v>48804.815486</v>
      </c>
      <c r="BB35" s="11">
        <v>59078</v>
      </c>
      <c r="BC35" s="11">
        <v>97098.379489200001</v>
      </c>
      <c r="BD35" s="11">
        <f t="shared" si="4"/>
        <v>60599</v>
      </c>
      <c r="BE35" s="11">
        <f t="shared" si="5"/>
        <v>148671.58882180002</v>
      </c>
      <c r="BF35" s="11">
        <v>8</v>
      </c>
      <c r="BG35" s="11">
        <v>39.989144899999999</v>
      </c>
    </row>
    <row r="36" spans="3:59" s="1" customFormat="1" ht="19.149999999999999" customHeight="1" x14ac:dyDescent="0.25">
      <c r="C36" s="15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0"/>
        <v>0</v>
      </c>
      <c r="O36" s="11">
        <f t="shared" si="1"/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f t="shared" si="2"/>
        <v>0</v>
      </c>
      <c r="AQ36" s="11">
        <f t="shared" si="3"/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f t="shared" si="4"/>
        <v>0</v>
      </c>
      <c r="BE36" s="11">
        <f t="shared" si="5"/>
        <v>0</v>
      </c>
      <c r="BF36" s="11">
        <v>0</v>
      </c>
      <c r="BG36" s="11">
        <v>0</v>
      </c>
    </row>
    <row r="37" spans="3:59" s="1" customFormat="1" ht="19.149999999999999" customHeight="1" x14ac:dyDescent="0.25">
      <c r="C37" s="15" t="s">
        <v>58</v>
      </c>
      <c r="D37" s="11">
        <v>42</v>
      </c>
      <c r="E37" s="11">
        <v>1402.1962599999999</v>
      </c>
      <c r="F37" s="11">
        <v>2</v>
      </c>
      <c r="G37" s="11">
        <v>3.0880000000000001E-2</v>
      </c>
      <c r="H37" s="11">
        <v>2</v>
      </c>
      <c r="I37" s="11">
        <v>3.0880000000000001E-2</v>
      </c>
      <c r="J37" s="11">
        <v>0</v>
      </c>
      <c r="K37" s="11">
        <v>0</v>
      </c>
      <c r="L37" s="11">
        <v>0</v>
      </c>
      <c r="M37" s="11">
        <v>0</v>
      </c>
      <c r="N37" s="11">
        <f t="shared" si="0"/>
        <v>44</v>
      </c>
      <c r="O37" s="11">
        <f t="shared" si="1"/>
        <v>1402.22714</v>
      </c>
      <c r="P37" s="11">
        <v>1458</v>
      </c>
      <c r="Q37" s="11">
        <v>3925.0739400000002</v>
      </c>
      <c r="R37" s="11">
        <v>129</v>
      </c>
      <c r="S37" s="11">
        <v>7119.2379799999999</v>
      </c>
      <c r="T37" s="11">
        <v>28</v>
      </c>
      <c r="U37" s="11">
        <v>4711.7229200000002</v>
      </c>
      <c r="V37" s="11">
        <v>0</v>
      </c>
      <c r="W37" s="11">
        <v>0</v>
      </c>
      <c r="X37" s="11">
        <v>0</v>
      </c>
      <c r="Y37" s="11">
        <v>0</v>
      </c>
      <c r="Z37" s="11">
        <v>1615</v>
      </c>
      <c r="AA37" s="11">
        <v>15756.03484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f t="shared" si="2"/>
        <v>1659</v>
      </c>
      <c r="AQ37" s="11">
        <f t="shared" si="3"/>
        <v>17158.261979999999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18988</v>
      </c>
      <c r="BA37" s="11">
        <v>37882.486749999996</v>
      </c>
      <c r="BB37" s="11">
        <v>18988</v>
      </c>
      <c r="BC37" s="11">
        <v>37882.486749999996</v>
      </c>
      <c r="BD37" s="11">
        <f t="shared" si="4"/>
        <v>20647</v>
      </c>
      <c r="BE37" s="11">
        <f t="shared" si="5"/>
        <v>55040.748729999992</v>
      </c>
      <c r="BF37" s="11">
        <v>731</v>
      </c>
      <c r="BG37" s="11">
        <v>219.81986000000001</v>
      </c>
    </row>
    <row r="38" spans="3:59" s="1" customFormat="1" ht="19.149999999999999" customHeight="1" x14ac:dyDescent="0.25">
      <c r="C38" s="15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0"/>
        <v>0</v>
      </c>
      <c r="O38" s="11">
        <f t="shared" si="1"/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f t="shared" si="2"/>
        <v>0</v>
      </c>
      <c r="AQ38" s="11">
        <f t="shared" si="3"/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f t="shared" si="4"/>
        <v>0</v>
      </c>
      <c r="BE38" s="11">
        <f t="shared" si="5"/>
        <v>0</v>
      </c>
      <c r="BF38" s="11">
        <v>0</v>
      </c>
      <c r="BG38" s="11">
        <v>0</v>
      </c>
    </row>
    <row r="39" spans="3:59" s="1" customFormat="1" ht="19.149999999999999" customHeight="1" x14ac:dyDescent="0.25">
      <c r="C39" s="15" t="s">
        <v>60</v>
      </c>
      <c r="D39" s="11">
        <v>0</v>
      </c>
      <c r="E39" s="11">
        <v>0</v>
      </c>
      <c r="F39" s="11">
        <v>2</v>
      </c>
      <c r="G39" s="11">
        <v>72.650000000000006</v>
      </c>
      <c r="H39" s="11">
        <v>1</v>
      </c>
      <c r="I39" s="11">
        <v>6.65</v>
      </c>
      <c r="J39" s="11">
        <v>0</v>
      </c>
      <c r="K39" s="11">
        <v>0</v>
      </c>
      <c r="L39" s="11">
        <v>0</v>
      </c>
      <c r="M39" s="11">
        <v>0</v>
      </c>
      <c r="N39" s="11">
        <f t="shared" si="0"/>
        <v>2</v>
      </c>
      <c r="O39" s="11">
        <f t="shared" si="1"/>
        <v>72.650000000000006</v>
      </c>
      <c r="P39" s="11">
        <v>0</v>
      </c>
      <c r="Q39" s="11">
        <v>0</v>
      </c>
      <c r="R39" s="11">
        <v>0</v>
      </c>
      <c r="S39" s="11">
        <v>0</v>
      </c>
      <c r="T39" s="11">
        <v>47</v>
      </c>
      <c r="U39" s="11">
        <v>397.7629948</v>
      </c>
      <c r="V39" s="11">
        <v>16</v>
      </c>
      <c r="W39" s="11">
        <v>1249.03044</v>
      </c>
      <c r="X39" s="11">
        <v>6</v>
      </c>
      <c r="Y39" s="11">
        <v>2693.7816318999999</v>
      </c>
      <c r="Z39" s="11">
        <v>69</v>
      </c>
      <c r="AA39" s="11">
        <v>4340.5750667000002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1</v>
      </c>
      <c r="AI39" s="11">
        <v>2.1292300000000002</v>
      </c>
      <c r="AJ39" s="11">
        <v>9</v>
      </c>
      <c r="AK39" s="11">
        <v>106.07116809999999</v>
      </c>
      <c r="AL39" s="11">
        <v>0</v>
      </c>
      <c r="AM39" s="11">
        <v>0</v>
      </c>
      <c r="AN39" s="11">
        <v>10</v>
      </c>
      <c r="AO39" s="11">
        <v>108.2003981</v>
      </c>
      <c r="AP39" s="11">
        <f t="shared" si="2"/>
        <v>81</v>
      </c>
      <c r="AQ39" s="11">
        <f t="shared" si="3"/>
        <v>4521.4254647999996</v>
      </c>
      <c r="AR39" s="11">
        <v>2</v>
      </c>
      <c r="AS39" s="11">
        <v>81.132451099999997</v>
      </c>
      <c r="AT39" s="11">
        <v>0</v>
      </c>
      <c r="AU39" s="11">
        <v>0</v>
      </c>
      <c r="AV39" s="11">
        <v>16</v>
      </c>
      <c r="AW39" s="11">
        <v>440.42179959999999</v>
      </c>
      <c r="AX39" s="11">
        <v>1</v>
      </c>
      <c r="AY39" s="11">
        <v>0.17934</v>
      </c>
      <c r="AZ39" s="11">
        <v>0</v>
      </c>
      <c r="BA39" s="11">
        <v>0</v>
      </c>
      <c r="BB39" s="11">
        <v>19</v>
      </c>
      <c r="BC39" s="11">
        <v>521.73359070000004</v>
      </c>
      <c r="BD39" s="11">
        <f t="shared" si="4"/>
        <v>100</v>
      </c>
      <c r="BE39" s="11">
        <f t="shared" si="5"/>
        <v>5043.1590554999993</v>
      </c>
      <c r="BF39" s="11">
        <v>2</v>
      </c>
      <c r="BG39" s="11">
        <v>893.49695459999998</v>
      </c>
    </row>
    <row r="40" spans="3:59" s="1" customFormat="1" ht="19.149999999999999" customHeight="1" x14ac:dyDescent="0.25">
      <c r="C40" s="15" t="s">
        <v>61</v>
      </c>
      <c r="D40" s="11">
        <v>2</v>
      </c>
      <c r="E40" s="11">
        <v>25.500829599999999</v>
      </c>
      <c r="F40" s="11">
        <v>2</v>
      </c>
      <c r="G40" s="11">
        <v>205.8589466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0"/>
        <v>4</v>
      </c>
      <c r="O40" s="11">
        <f t="shared" si="1"/>
        <v>231.3597762</v>
      </c>
      <c r="P40" s="11">
        <v>13</v>
      </c>
      <c r="Q40" s="11">
        <v>162.3167751</v>
      </c>
      <c r="R40" s="11">
        <v>12</v>
      </c>
      <c r="S40" s="11">
        <v>834.05594389999999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25</v>
      </c>
      <c r="AA40" s="11">
        <v>996.37271899999996</v>
      </c>
      <c r="AB40" s="11">
        <v>0</v>
      </c>
      <c r="AC40" s="11">
        <v>0</v>
      </c>
      <c r="AD40" s="11">
        <v>0</v>
      </c>
      <c r="AE40" s="11">
        <v>0</v>
      </c>
      <c r="AF40" s="11">
        <v>9</v>
      </c>
      <c r="AG40" s="11">
        <v>110.8139166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9</v>
      </c>
      <c r="AO40" s="11">
        <v>110.8139166</v>
      </c>
      <c r="AP40" s="11">
        <f t="shared" si="2"/>
        <v>38</v>
      </c>
      <c r="AQ40" s="11">
        <f t="shared" si="3"/>
        <v>1338.5464118</v>
      </c>
      <c r="AR40" s="11">
        <v>0</v>
      </c>
      <c r="AS40" s="11">
        <v>0</v>
      </c>
      <c r="AT40" s="11">
        <v>0</v>
      </c>
      <c r="AU40" s="11">
        <v>0</v>
      </c>
      <c r="AV40" s="11">
        <v>21</v>
      </c>
      <c r="AW40" s="11">
        <v>749.4479063</v>
      </c>
      <c r="AX40" s="11">
        <v>79</v>
      </c>
      <c r="AY40" s="11">
        <v>527.46628759999999</v>
      </c>
      <c r="AZ40" s="11">
        <v>29</v>
      </c>
      <c r="BA40" s="11">
        <v>947.47072060000005</v>
      </c>
      <c r="BB40" s="11">
        <v>129</v>
      </c>
      <c r="BC40" s="11">
        <v>2224.3849144999999</v>
      </c>
      <c r="BD40" s="11">
        <f t="shared" si="4"/>
        <v>167</v>
      </c>
      <c r="BE40" s="11">
        <f t="shared" si="5"/>
        <v>3562.9313262999999</v>
      </c>
      <c r="BF40" s="11">
        <v>4</v>
      </c>
      <c r="BG40" s="11">
        <v>50.725242199999997</v>
      </c>
    </row>
    <row r="41" spans="3:59" s="1" customFormat="1" ht="19.149999999999999" customHeight="1" x14ac:dyDescent="0.25">
      <c r="C41" s="15" t="s">
        <v>62</v>
      </c>
      <c r="D41" s="11">
        <v>64</v>
      </c>
      <c r="E41" s="11">
        <v>3303.2034497</v>
      </c>
      <c r="F41" s="11">
        <v>191</v>
      </c>
      <c r="G41" s="11">
        <v>140.51349300000001</v>
      </c>
      <c r="H41" s="11">
        <v>2</v>
      </c>
      <c r="I41" s="11">
        <v>2.0339081999999999</v>
      </c>
      <c r="J41" s="11">
        <v>0</v>
      </c>
      <c r="K41" s="11">
        <v>0</v>
      </c>
      <c r="L41" s="11">
        <v>91</v>
      </c>
      <c r="M41" s="11">
        <v>4311.1091121999998</v>
      </c>
      <c r="N41" s="11">
        <f t="shared" si="0"/>
        <v>346</v>
      </c>
      <c r="O41" s="11">
        <f t="shared" si="1"/>
        <v>7754.8260549000006</v>
      </c>
      <c r="P41" s="11">
        <v>1812</v>
      </c>
      <c r="Q41" s="11">
        <v>47575.258046800001</v>
      </c>
      <c r="R41" s="11">
        <v>1007</v>
      </c>
      <c r="S41" s="11">
        <v>51790.368131499999</v>
      </c>
      <c r="T41" s="11">
        <v>293</v>
      </c>
      <c r="U41" s="11">
        <v>24670.093089599999</v>
      </c>
      <c r="V41" s="11">
        <v>0</v>
      </c>
      <c r="W41" s="11">
        <v>0</v>
      </c>
      <c r="X41" s="11">
        <v>0</v>
      </c>
      <c r="Y41" s="11">
        <v>0</v>
      </c>
      <c r="Z41" s="11">
        <v>3112</v>
      </c>
      <c r="AA41" s="11">
        <v>124035.7192679</v>
      </c>
      <c r="AB41" s="11">
        <v>0</v>
      </c>
      <c r="AC41" s="11">
        <v>0</v>
      </c>
      <c r="AD41" s="11">
        <v>0</v>
      </c>
      <c r="AE41" s="11">
        <v>0</v>
      </c>
      <c r="AF41" s="11">
        <v>29</v>
      </c>
      <c r="AG41" s="11">
        <v>348.78705350000001</v>
      </c>
      <c r="AH41" s="11">
        <v>0</v>
      </c>
      <c r="AI41" s="11">
        <v>0</v>
      </c>
      <c r="AJ41" s="11">
        <v>0</v>
      </c>
      <c r="AK41" s="11">
        <v>0</v>
      </c>
      <c r="AL41" s="11">
        <v>2</v>
      </c>
      <c r="AM41" s="11">
        <v>5.2694565000000004</v>
      </c>
      <c r="AN41" s="11">
        <v>31</v>
      </c>
      <c r="AO41" s="11">
        <v>354.05651</v>
      </c>
      <c r="AP41" s="11">
        <f t="shared" si="2"/>
        <v>3489</v>
      </c>
      <c r="AQ41" s="11">
        <f t="shared" si="3"/>
        <v>132144.60183279999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11745</v>
      </c>
      <c r="BA41" s="11">
        <v>154481.13967639999</v>
      </c>
      <c r="BB41" s="11">
        <v>11745</v>
      </c>
      <c r="BC41" s="11">
        <v>154481.13967639999</v>
      </c>
      <c r="BD41" s="11">
        <f t="shared" si="4"/>
        <v>15234</v>
      </c>
      <c r="BE41" s="11">
        <f t="shared" si="5"/>
        <v>286625.74150919996</v>
      </c>
      <c r="BF41" s="11">
        <v>929</v>
      </c>
      <c r="BG41" s="11">
        <v>12514.263992100001</v>
      </c>
    </row>
    <row r="42" spans="3:59" s="1" customFormat="1" ht="19.149999999999999" customHeight="1" x14ac:dyDescent="0.25">
      <c r="C42" s="15" t="s">
        <v>63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0"/>
        <v>0</v>
      </c>
      <c r="O42" s="11">
        <f t="shared" si="1"/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f t="shared" si="2"/>
        <v>0</v>
      </c>
      <c r="AQ42" s="11">
        <f t="shared" si="3"/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f t="shared" si="4"/>
        <v>0</v>
      </c>
      <c r="BE42" s="11">
        <f t="shared" si="5"/>
        <v>0</v>
      </c>
      <c r="BF42" s="11">
        <v>0</v>
      </c>
      <c r="BG42" s="11">
        <v>0</v>
      </c>
    </row>
    <row r="43" spans="3:59" s="1" customFormat="1" ht="19.149999999999999" customHeight="1" x14ac:dyDescent="0.25">
      <c r="C43" s="15" t="s">
        <v>64</v>
      </c>
      <c r="D43" s="11">
        <v>0</v>
      </c>
      <c r="E43" s="11">
        <v>0</v>
      </c>
      <c r="F43" s="11">
        <v>47527</v>
      </c>
      <c r="G43" s="11">
        <v>11828.163957799999</v>
      </c>
      <c r="H43" s="11">
        <v>37351</v>
      </c>
      <c r="I43" s="11">
        <v>9172.4819172000007</v>
      </c>
      <c r="J43" s="11">
        <v>0</v>
      </c>
      <c r="K43" s="11">
        <v>0</v>
      </c>
      <c r="L43" s="11">
        <v>0</v>
      </c>
      <c r="M43" s="11">
        <v>0</v>
      </c>
      <c r="N43" s="11">
        <f t="shared" si="0"/>
        <v>47527</v>
      </c>
      <c r="O43" s="11">
        <f t="shared" si="1"/>
        <v>11828.163957799999</v>
      </c>
      <c r="P43" s="11">
        <v>132</v>
      </c>
      <c r="Q43" s="11">
        <v>11364.424598699999</v>
      </c>
      <c r="R43" s="11">
        <v>41</v>
      </c>
      <c r="S43" s="11">
        <v>5593.0783700000002</v>
      </c>
      <c r="T43" s="11">
        <v>3</v>
      </c>
      <c r="U43" s="11">
        <v>1482.32258</v>
      </c>
      <c r="V43" s="11">
        <v>0</v>
      </c>
      <c r="W43" s="11">
        <v>0</v>
      </c>
      <c r="X43" s="11">
        <v>0</v>
      </c>
      <c r="Y43" s="11">
        <v>0</v>
      </c>
      <c r="Z43" s="11">
        <v>176</v>
      </c>
      <c r="AA43" s="11">
        <v>18439.825548699999</v>
      </c>
      <c r="AB43" s="11">
        <v>0</v>
      </c>
      <c r="AC43" s="11">
        <v>0</v>
      </c>
      <c r="AD43" s="11">
        <v>0</v>
      </c>
      <c r="AE43" s="11">
        <v>0</v>
      </c>
      <c r="AF43" s="11">
        <v>30</v>
      </c>
      <c r="AG43" s="11">
        <v>400.30502999999999</v>
      </c>
      <c r="AH43" s="11">
        <v>0</v>
      </c>
      <c r="AI43" s="11">
        <v>0</v>
      </c>
      <c r="AJ43" s="11">
        <v>0</v>
      </c>
      <c r="AK43" s="11">
        <v>0</v>
      </c>
      <c r="AL43" s="11">
        <v>487</v>
      </c>
      <c r="AM43" s="11">
        <v>77.527394700000002</v>
      </c>
      <c r="AN43" s="11">
        <v>517</v>
      </c>
      <c r="AO43" s="11">
        <v>477.83242469999999</v>
      </c>
      <c r="AP43" s="11">
        <f t="shared" si="2"/>
        <v>48220</v>
      </c>
      <c r="AQ43" s="11">
        <f t="shared" si="3"/>
        <v>30745.821931199996</v>
      </c>
      <c r="AR43" s="11">
        <v>0</v>
      </c>
      <c r="AS43" s="11">
        <v>0</v>
      </c>
      <c r="AT43" s="11">
        <v>0</v>
      </c>
      <c r="AU43" s="11">
        <v>0</v>
      </c>
      <c r="AV43" s="11">
        <v>205</v>
      </c>
      <c r="AW43" s="11">
        <v>24735.3891798</v>
      </c>
      <c r="AX43" s="11">
        <v>100</v>
      </c>
      <c r="AY43" s="11">
        <v>93.281700400000005</v>
      </c>
      <c r="AZ43" s="11">
        <v>833</v>
      </c>
      <c r="BA43" s="11">
        <v>12240.0591487</v>
      </c>
      <c r="BB43" s="11">
        <v>1138</v>
      </c>
      <c r="BC43" s="11">
        <v>37068.730028899998</v>
      </c>
      <c r="BD43" s="11">
        <f t="shared" si="4"/>
        <v>49358</v>
      </c>
      <c r="BE43" s="11">
        <f t="shared" si="5"/>
        <v>67814.551960099998</v>
      </c>
      <c r="BF43" s="11">
        <v>48015</v>
      </c>
      <c r="BG43" s="11">
        <v>11941.4961625</v>
      </c>
    </row>
    <row r="44" spans="3:59" s="1" customFormat="1" ht="19.149999999999999" customHeight="1" x14ac:dyDescent="0.25">
      <c r="C44" s="15" t="s">
        <v>65</v>
      </c>
      <c r="D44" s="11">
        <v>20</v>
      </c>
      <c r="E44" s="11">
        <v>103.59152</v>
      </c>
      <c r="F44" s="11">
        <v>0</v>
      </c>
      <c r="G44" s="11">
        <v>0</v>
      </c>
      <c r="H44" s="11">
        <v>19</v>
      </c>
      <c r="I44" s="11">
        <v>102.59652</v>
      </c>
      <c r="J44" s="11">
        <v>0</v>
      </c>
      <c r="K44" s="11">
        <v>0</v>
      </c>
      <c r="L44" s="11">
        <v>0</v>
      </c>
      <c r="M44" s="11">
        <v>0</v>
      </c>
      <c r="N44" s="11">
        <f t="shared" si="0"/>
        <v>20</v>
      </c>
      <c r="O44" s="11">
        <f t="shared" si="1"/>
        <v>103.59152</v>
      </c>
      <c r="P44" s="11">
        <v>9</v>
      </c>
      <c r="Q44" s="11">
        <v>98.702383499999996</v>
      </c>
      <c r="R44" s="11">
        <v>5</v>
      </c>
      <c r="S44" s="11">
        <v>73.142328800000001</v>
      </c>
      <c r="T44" s="11">
        <v>1</v>
      </c>
      <c r="U44" s="11">
        <v>221.97662589999999</v>
      </c>
      <c r="V44" s="11">
        <v>0</v>
      </c>
      <c r="W44" s="11">
        <v>0</v>
      </c>
      <c r="X44" s="11">
        <v>0</v>
      </c>
      <c r="Y44" s="11">
        <v>0</v>
      </c>
      <c r="Z44" s="11">
        <v>15</v>
      </c>
      <c r="AA44" s="11">
        <v>393.82133820000001</v>
      </c>
      <c r="AB44" s="11">
        <v>0</v>
      </c>
      <c r="AC44" s="11">
        <v>0</v>
      </c>
      <c r="AD44" s="11">
        <v>3</v>
      </c>
      <c r="AE44" s="11">
        <v>14.670771</v>
      </c>
      <c r="AF44" s="11">
        <v>2</v>
      </c>
      <c r="AG44" s="11">
        <v>17.509618</v>
      </c>
      <c r="AH44" s="11">
        <v>0</v>
      </c>
      <c r="AI44" s="11">
        <v>0</v>
      </c>
      <c r="AJ44" s="11">
        <v>0</v>
      </c>
      <c r="AK44" s="11">
        <v>0</v>
      </c>
      <c r="AL44" s="11">
        <v>1</v>
      </c>
      <c r="AM44" s="11">
        <v>0</v>
      </c>
      <c r="AN44" s="11">
        <v>6</v>
      </c>
      <c r="AO44" s="11">
        <v>32.180388999999998</v>
      </c>
      <c r="AP44" s="11">
        <f t="shared" si="2"/>
        <v>41</v>
      </c>
      <c r="AQ44" s="11">
        <f t="shared" si="3"/>
        <v>529.59324720000006</v>
      </c>
      <c r="AR44" s="11">
        <v>0</v>
      </c>
      <c r="AS44" s="11">
        <v>0</v>
      </c>
      <c r="AT44" s="11">
        <v>0</v>
      </c>
      <c r="AU44" s="11">
        <v>0</v>
      </c>
      <c r="AV44" s="11">
        <v>14</v>
      </c>
      <c r="AW44" s="11">
        <v>325.67339659999999</v>
      </c>
      <c r="AX44" s="11">
        <v>107</v>
      </c>
      <c r="AY44" s="11">
        <v>412.89851320000002</v>
      </c>
      <c r="AZ44" s="11">
        <v>15</v>
      </c>
      <c r="BA44" s="11">
        <v>1245.2841120000001</v>
      </c>
      <c r="BB44" s="11">
        <v>136</v>
      </c>
      <c r="BC44" s="11">
        <v>1983.8560218</v>
      </c>
      <c r="BD44" s="11">
        <f t="shared" si="4"/>
        <v>177</v>
      </c>
      <c r="BE44" s="11">
        <f t="shared" si="5"/>
        <v>2513.4492690000002</v>
      </c>
      <c r="BF44" s="11">
        <v>0</v>
      </c>
      <c r="BG44" s="11">
        <v>0</v>
      </c>
    </row>
    <row r="45" spans="3:59" s="1" customFormat="1" ht="19.149999999999999" customHeight="1" x14ac:dyDescent="0.25">
      <c r="C45" s="15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856.00000120000004</v>
      </c>
      <c r="L45" s="11">
        <v>8</v>
      </c>
      <c r="M45" s="11">
        <v>1129.0324177</v>
      </c>
      <c r="N45" s="11">
        <f t="shared" si="0"/>
        <v>14</v>
      </c>
      <c r="O45" s="11">
        <f t="shared" si="1"/>
        <v>1985.0324189</v>
      </c>
      <c r="P45" s="11">
        <v>473</v>
      </c>
      <c r="Q45" s="11">
        <v>21425.826539599999</v>
      </c>
      <c r="R45" s="11">
        <v>259</v>
      </c>
      <c r="S45" s="11">
        <v>17387.639371500001</v>
      </c>
      <c r="T45" s="11">
        <v>120</v>
      </c>
      <c r="U45" s="11">
        <v>15060.1877253</v>
      </c>
      <c r="V45" s="11">
        <v>0</v>
      </c>
      <c r="W45" s="11">
        <v>0</v>
      </c>
      <c r="X45" s="11">
        <v>0</v>
      </c>
      <c r="Y45" s="11">
        <v>0</v>
      </c>
      <c r="Z45" s="11">
        <v>852</v>
      </c>
      <c r="AA45" s="11">
        <v>53873.653636399999</v>
      </c>
      <c r="AB45" s="11">
        <v>0</v>
      </c>
      <c r="AC45" s="11">
        <v>0</v>
      </c>
      <c r="AD45" s="11">
        <v>119</v>
      </c>
      <c r="AE45" s="11">
        <v>1450.2184428</v>
      </c>
      <c r="AF45" s="11">
        <v>176</v>
      </c>
      <c r="AG45" s="11">
        <v>2349.4346099999998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295</v>
      </c>
      <c r="AO45" s="11">
        <v>3799.6530527999998</v>
      </c>
      <c r="AP45" s="11">
        <f t="shared" si="2"/>
        <v>1161</v>
      </c>
      <c r="AQ45" s="11">
        <f t="shared" si="3"/>
        <v>59658.339108100001</v>
      </c>
      <c r="AR45" s="11">
        <v>0</v>
      </c>
      <c r="AS45" s="11">
        <v>0</v>
      </c>
      <c r="AT45" s="11">
        <v>20</v>
      </c>
      <c r="AU45" s="11">
        <v>386.39711060000002</v>
      </c>
      <c r="AV45" s="11">
        <v>137</v>
      </c>
      <c r="AW45" s="11">
        <v>3922.9308818</v>
      </c>
      <c r="AX45" s="11">
        <v>3671</v>
      </c>
      <c r="AY45" s="11">
        <v>11553.9546859</v>
      </c>
      <c r="AZ45" s="11">
        <v>21900</v>
      </c>
      <c r="BA45" s="11">
        <v>41371.406901800001</v>
      </c>
      <c r="BB45" s="11">
        <v>25728</v>
      </c>
      <c r="BC45" s="11">
        <v>57234.689580099999</v>
      </c>
      <c r="BD45" s="11">
        <f t="shared" si="4"/>
        <v>26889</v>
      </c>
      <c r="BE45" s="11">
        <f t="shared" si="5"/>
        <v>116893.02868819999</v>
      </c>
      <c r="BF45" s="11">
        <v>185</v>
      </c>
      <c r="BG45" s="11">
        <v>3140.8301738999999</v>
      </c>
    </row>
    <row r="46" spans="3:59" s="1" customFormat="1" ht="19.149999999999999" customHeight="1" x14ac:dyDescent="0.25">
      <c r="C46" s="14" t="s">
        <v>67</v>
      </c>
      <c r="D46" s="10">
        <v>895</v>
      </c>
      <c r="E46" s="10">
        <v>10915.1271781</v>
      </c>
      <c r="F46" s="10">
        <v>49509</v>
      </c>
      <c r="G46" s="10">
        <v>35677.253879099997</v>
      </c>
      <c r="H46" s="10">
        <v>38405</v>
      </c>
      <c r="I46" s="10">
        <v>27865.150042900001</v>
      </c>
      <c r="J46" s="10">
        <v>9</v>
      </c>
      <c r="K46" s="10">
        <v>2516.9387612</v>
      </c>
      <c r="L46" s="10">
        <v>231</v>
      </c>
      <c r="M46" s="10">
        <v>36765.799643600003</v>
      </c>
      <c r="N46" s="11">
        <f t="shared" si="0"/>
        <v>50644</v>
      </c>
      <c r="O46" s="11">
        <f t="shared" si="1"/>
        <v>85875.119462000002</v>
      </c>
      <c r="P46" s="10">
        <v>12319</v>
      </c>
      <c r="Q46" s="10">
        <v>317019.07179949997</v>
      </c>
      <c r="R46" s="10">
        <v>3897</v>
      </c>
      <c r="S46" s="10">
        <v>265811.0986573</v>
      </c>
      <c r="T46" s="10">
        <v>5005</v>
      </c>
      <c r="U46" s="10">
        <v>168692.4486303</v>
      </c>
      <c r="V46" s="10">
        <v>16</v>
      </c>
      <c r="W46" s="10">
        <v>1249.03044</v>
      </c>
      <c r="X46" s="10">
        <v>6</v>
      </c>
      <c r="Y46" s="10">
        <v>2693.7816318999999</v>
      </c>
      <c r="Z46" s="10">
        <v>21243</v>
      </c>
      <c r="AA46" s="10">
        <v>755465.43115900003</v>
      </c>
      <c r="AB46" s="10">
        <v>0</v>
      </c>
      <c r="AC46" s="10">
        <v>0</v>
      </c>
      <c r="AD46" s="10">
        <v>478</v>
      </c>
      <c r="AE46" s="10">
        <v>4558.6797875000002</v>
      </c>
      <c r="AF46" s="10">
        <v>3427</v>
      </c>
      <c r="AG46" s="10">
        <v>37576.329294100004</v>
      </c>
      <c r="AH46" s="10">
        <v>1</v>
      </c>
      <c r="AI46" s="10">
        <v>2.1292300000000002</v>
      </c>
      <c r="AJ46" s="10">
        <v>9</v>
      </c>
      <c r="AK46" s="10">
        <v>106.07116809999999</v>
      </c>
      <c r="AL46" s="10">
        <v>2700</v>
      </c>
      <c r="AM46" s="10">
        <v>579.8539528</v>
      </c>
      <c r="AN46" s="10">
        <v>6615</v>
      </c>
      <c r="AO46" s="10">
        <v>42823.063432499999</v>
      </c>
      <c r="AP46" s="11">
        <f t="shared" si="2"/>
        <v>78502</v>
      </c>
      <c r="AQ46" s="11">
        <f t="shared" si="3"/>
        <v>884163.6140535</v>
      </c>
      <c r="AR46" s="10">
        <v>84</v>
      </c>
      <c r="AS46" s="10">
        <v>3517.5016618</v>
      </c>
      <c r="AT46" s="10">
        <v>377</v>
      </c>
      <c r="AU46" s="10">
        <v>8393.4156579999999</v>
      </c>
      <c r="AV46" s="10">
        <v>5867</v>
      </c>
      <c r="AW46" s="10">
        <v>244705.98357529999</v>
      </c>
      <c r="AX46" s="10">
        <v>119274</v>
      </c>
      <c r="AY46" s="10">
        <v>114485.9025633</v>
      </c>
      <c r="AZ46" s="10">
        <v>312834</v>
      </c>
      <c r="BA46" s="10">
        <v>1127510.6129362001</v>
      </c>
      <c r="BB46" s="10">
        <v>438436</v>
      </c>
      <c r="BC46" s="10">
        <v>1498613.4163945999</v>
      </c>
      <c r="BD46" s="11">
        <f t="shared" si="4"/>
        <v>516938</v>
      </c>
      <c r="BE46" s="11">
        <f t="shared" si="5"/>
        <v>2382777.0304481001</v>
      </c>
      <c r="BF46" s="10">
        <v>54773</v>
      </c>
      <c r="BG46" s="10">
        <v>66801.984344099998</v>
      </c>
    </row>
    <row r="47" spans="3:59" s="1" customFormat="1" ht="19.149999999999999" customHeight="1" x14ac:dyDescent="0.25">
      <c r="C47" s="15" t="s">
        <v>68</v>
      </c>
      <c r="D47" s="11">
        <v>0</v>
      </c>
      <c r="E47" s="11">
        <v>0</v>
      </c>
      <c r="F47" s="11">
        <v>24</v>
      </c>
      <c r="G47" s="11">
        <v>54.009529999999998</v>
      </c>
      <c r="H47" s="11">
        <v>1</v>
      </c>
      <c r="I47" s="11">
        <v>1.5904100000000001</v>
      </c>
      <c r="J47" s="11">
        <v>0</v>
      </c>
      <c r="K47" s="11">
        <v>0</v>
      </c>
      <c r="L47" s="11">
        <v>6</v>
      </c>
      <c r="M47" s="11">
        <v>2360.8124400000002</v>
      </c>
      <c r="N47" s="11">
        <f t="shared" si="0"/>
        <v>30</v>
      </c>
      <c r="O47" s="11">
        <f t="shared" si="1"/>
        <v>2414.82197</v>
      </c>
      <c r="P47" s="11">
        <v>354</v>
      </c>
      <c r="Q47" s="11">
        <v>2185.2866399999998</v>
      </c>
      <c r="R47" s="11">
        <v>33</v>
      </c>
      <c r="S47" s="11">
        <v>2141.99757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387</v>
      </c>
      <c r="AA47" s="11">
        <v>4327.2842099999998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f t="shared" si="2"/>
        <v>417</v>
      </c>
      <c r="AQ47" s="11">
        <f t="shared" si="3"/>
        <v>6742.1061799999998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28</v>
      </c>
      <c r="AY47" s="11">
        <v>38.096400000000003</v>
      </c>
      <c r="AZ47" s="11">
        <v>1647</v>
      </c>
      <c r="BA47" s="11">
        <v>8951.6290000000008</v>
      </c>
      <c r="BB47" s="11">
        <v>1675</v>
      </c>
      <c r="BC47" s="11">
        <v>8989.7253999999994</v>
      </c>
      <c r="BD47" s="11">
        <f t="shared" si="4"/>
        <v>2092</v>
      </c>
      <c r="BE47" s="11">
        <f t="shared" si="5"/>
        <v>15731.831579999998</v>
      </c>
      <c r="BF47" s="11">
        <v>39</v>
      </c>
      <c r="BG47" s="11">
        <v>105.8601</v>
      </c>
    </row>
    <row r="48" spans="3:59" s="1" customFormat="1" ht="19.149999999999999" customHeight="1" x14ac:dyDescent="0.25">
      <c r="C48" s="15" t="s">
        <v>69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0"/>
        <v>0</v>
      </c>
      <c r="O48" s="11">
        <f t="shared" si="1"/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f t="shared" si="2"/>
        <v>0</v>
      </c>
      <c r="AQ48" s="11">
        <f t="shared" si="3"/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f t="shared" si="4"/>
        <v>0</v>
      </c>
      <c r="BE48" s="11">
        <f t="shared" si="5"/>
        <v>0</v>
      </c>
      <c r="BF48" s="11">
        <v>0</v>
      </c>
      <c r="BG48" s="11">
        <v>0</v>
      </c>
    </row>
    <row r="49" spans="3:59" s="1" customFormat="1" ht="19.149999999999999" customHeight="1" x14ac:dyDescent="0.25">
      <c r="C49" s="15" t="s">
        <v>70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f t="shared" si="0"/>
        <v>0</v>
      </c>
      <c r="O49" s="11">
        <f t="shared" si="1"/>
        <v>0</v>
      </c>
      <c r="P49" s="11">
        <v>4</v>
      </c>
      <c r="Q49" s="11">
        <v>69.763649999999998</v>
      </c>
      <c r="R49" s="11">
        <v>2</v>
      </c>
      <c r="S49" s="11">
        <v>83.503979999999999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6</v>
      </c>
      <c r="AA49" s="11">
        <v>153.26763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f t="shared" si="2"/>
        <v>6</v>
      </c>
      <c r="AQ49" s="11">
        <f t="shared" si="3"/>
        <v>153.26763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22</v>
      </c>
      <c r="BA49" s="11">
        <v>600.76855999999998</v>
      </c>
      <c r="BB49" s="11">
        <v>22</v>
      </c>
      <c r="BC49" s="11">
        <v>600.76855999999998</v>
      </c>
      <c r="BD49" s="11">
        <f t="shared" si="4"/>
        <v>28</v>
      </c>
      <c r="BE49" s="11">
        <f t="shared" si="5"/>
        <v>754.03619000000003</v>
      </c>
      <c r="BF49" s="11">
        <v>0</v>
      </c>
      <c r="BG49" s="11">
        <v>0</v>
      </c>
    </row>
    <row r="50" spans="3:59" s="1" customFormat="1" ht="19.149999999999999" customHeight="1" x14ac:dyDescent="0.25">
      <c r="C50" s="15" t="s">
        <v>71</v>
      </c>
      <c r="D50" s="11">
        <v>0</v>
      </c>
      <c r="E50" s="11">
        <v>0</v>
      </c>
      <c r="F50" s="11">
        <v>1387</v>
      </c>
      <c r="G50" s="11">
        <v>510.56761</v>
      </c>
      <c r="H50" s="11">
        <v>1387</v>
      </c>
      <c r="I50" s="11">
        <v>510.56761</v>
      </c>
      <c r="J50" s="11">
        <v>0</v>
      </c>
      <c r="K50" s="11">
        <v>0</v>
      </c>
      <c r="L50" s="11">
        <v>0</v>
      </c>
      <c r="M50" s="11">
        <v>0</v>
      </c>
      <c r="N50" s="11">
        <f t="shared" si="0"/>
        <v>1387</v>
      </c>
      <c r="O50" s="11">
        <f t="shared" si="1"/>
        <v>510.56761</v>
      </c>
      <c r="P50" s="11">
        <v>7</v>
      </c>
      <c r="Q50" s="11">
        <v>1.9494899999999999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7</v>
      </c>
      <c r="AA50" s="11">
        <v>1.9494899999999999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</v>
      </c>
      <c r="AM50" s="11">
        <v>7.9100000000000004E-2</v>
      </c>
      <c r="AN50" s="11">
        <v>1</v>
      </c>
      <c r="AO50" s="11">
        <v>7.9100000000000004E-2</v>
      </c>
      <c r="AP50" s="11">
        <f t="shared" si="2"/>
        <v>1395</v>
      </c>
      <c r="AQ50" s="11">
        <f t="shared" si="3"/>
        <v>512.59620000000007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33</v>
      </c>
      <c r="BA50" s="11">
        <v>2042.4023278</v>
      </c>
      <c r="BB50" s="11">
        <v>33</v>
      </c>
      <c r="BC50" s="11">
        <v>2042.4023278</v>
      </c>
      <c r="BD50" s="11">
        <f t="shared" si="4"/>
        <v>1428</v>
      </c>
      <c r="BE50" s="11">
        <f t="shared" si="5"/>
        <v>2554.9985277999999</v>
      </c>
      <c r="BF50" s="11">
        <v>1321</v>
      </c>
      <c r="BG50" s="11">
        <v>343.97649000000001</v>
      </c>
    </row>
    <row r="51" spans="3:59" s="1" customFormat="1" ht="19.149999999999999" customHeight="1" x14ac:dyDescent="0.25">
      <c r="C51" s="15" t="s">
        <v>72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f t="shared" si="0"/>
        <v>0</v>
      </c>
      <c r="O51" s="11">
        <f t="shared" si="1"/>
        <v>0</v>
      </c>
      <c r="P51" s="11">
        <v>54</v>
      </c>
      <c r="Q51" s="11">
        <v>1398.4879699999999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54</v>
      </c>
      <c r="AA51" s="11">
        <v>1398.4879699999999</v>
      </c>
      <c r="AB51" s="11">
        <v>0</v>
      </c>
      <c r="AC51" s="11">
        <v>0</v>
      </c>
      <c r="AD51" s="11">
        <v>0</v>
      </c>
      <c r="AE51" s="11">
        <v>0</v>
      </c>
      <c r="AF51" s="11">
        <v>101</v>
      </c>
      <c r="AG51" s="11">
        <v>996.81498999999997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101</v>
      </c>
      <c r="AO51" s="11">
        <v>996.81498999999997</v>
      </c>
      <c r="AP51" s="11">
        <f t="shared" si="2"/>
        <v>155</v>
      </c>
      <c r="AQ51" s="11">
        <f t="shared" si="3"/>
        <v>2395.30296</v>
      </c>
      <c r="AR51" s="11">
        <v>0</v>
      </c>
      <c r="AS51" s="11">
        <v>0</v>
      </c>
      <c r="AT51" s="11">
        <v>0</v>
      </c>
      <c r="AU51" s="11">
        <v>0</v>
      </c>
      <c r="AV51" s="11">
        <v>45</v>
      </c>
      <c r="AW51" s="11">
        <v>975.38324</v>
      </c>
      <c r="AX51" s="11">
        <v>0</v>
      </c>
      <c r="AY51" s="11">
        <v>0</v>
      </c>
      <c r="AZ51" s="11">
        <v>22</v>
      </c>
      <c r="BA51" s="11">
        <v>175.59823</v>
      </c>
      <c r="BB51" s="11">
        <v>67</v>
      </c>
      <c r="BC51" s="11">
        <v>1150.9814699999999</v>
      </c>
      <c r="BD51" s="11">
        <f t="shared" si="4"/>
        <v>222</v>
      </c>
      <c r="BE51" s="11">
        <f t="shared" si="5"/>
        <v>3546.2844299999997</v>
      </c>
      <c r="BF51" s="11">
        <v>2</v>
      </c>
      <c r="BG51" s="11">
        <v>34.717669999999998</v>
      </c>
    </row>
    <row r="52" spans="3:59" s="1" customFormat="1" ht="19.149999999999999" customHeight="1" x14ac:dyDescent="0.25">
      <c r="C52" s="15" t="s">
        <v>73</v>
      </c>
      <c r="D52" s="11">
        <v>0</v>
      </c>
      <c r="E52" s="11">
        <v>0</v>
      </c>
      <c r="F52" s="11">
        <v>506</v>
      </c>
      <c r="G52" s="11">
        <v>241.78612759999999</v>
      </c>
      <c r="H52" s="11">
        <v>453</v>
      </c>
      <c r="I52" s="11">
        <v>214.954668</v>
      </c>
      <c r="J52" s="11">
        <v>0</v>
      </c>
      <c r="K52" s="11">
        <v>0</v>
      </c>
      <c r="L52" s="11">
        <v>0</v>
      </c>
      <c r="M52" s="11">
        <v>0</v>
      </c>
      <c r="N52" s="11">
        <f t="shared" si="0"/>
        <v>506</v>
      </c>
      <c r="O52" s="11">
        <f t="shared" si="1"/>
        <v>241.78612759999999</v>
      </c>
      <c r="P52" s="11">
        <v>2186</v>
      </c>
      <c r="Q52" s="11">
        <v>1064.2418008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2186</v>
      </c>
      <c r="AA52" s="11">
        <v>1064.2418008</v>
      </c>
      <c r="AB52" s="11">
        <v>0</v>
      </c>
      <c r="AC52" s="11">
        <v>0</v>
      </c>
      <c r="AD52" s="11">
        <v>0</v>
      </c>
      <c r="AE52" s="11">
        <v>0</v>
      </c>
      <c r="AF52" s="11">
        <v>772</v>
      </c>
      <c r="AG52" s="11">
        <v>841.18674350000003</v>
      </c>
      <c r="AH52" s="11">
        <v>0</v>
      </c>
      <c r="AI52" s="11">
        <v>0</v>
      </c>
      <c r="AJ52" s="11">
        <v>0</v>
      </c>
      <c r="AK52" s="11">
        <v>0</v>
      </c>
      <c r="AL52" s="11">
        <v>5072</v>
      </c>
      <c r="AM52" s="11">
        <v>1713.5792231</v>
      </c>
      <c r="AN52" s="11">
        <v>5844</v>
      </c>
      <c r="AO52" s="11">
        <v>2554.7659666</v>
      </c>
      <c r="AP52" s="11">
        <f t="shared" si="2"/>
        <v>8536</v>
      </c>
      <c r="AQ52" s="11">
        <f t="shared" si="3"/>
        <v>3860.7938949999998</v>
      </c>
      <c r="AR52" s="11">
        <v>0</v>
      </c>
      <c r="AS52" s="11">
        <v>0</v>
      </c>
      <c r="AT52" s="11">
        <v>0</v>
      </c>
      <c r="AU52" s="11">
        <v>0</v>
      </c>
      <c r="AV52" s="11">
        <v>218</v>
      </c>
      <c r="AW52" s="11">
        <v>645.84124450000002</v>
      </c>
      <c r="AX52" s="11">
        <v>16</v>
      </c>
      <c r="AY52" s="11">
        <v>21.9943046</v>
      </c>
      <c r="AZ52" s="11">
        <v>373</v>
      </c>
      <c r="BA52" s="11">
        <v>829.32775919999995</v>
      </c>
      <c r="BB52" s="11">
        <v>607</v>
      </c>
      <c r="BC52" s="11">
        <v>1497.1633082999999</v>
      </c>
      <c r="BD52" s="11">
        <f t="shared" si="4"/>
        <v>9143</v>
      </c>
      <c r="BE52" s="11">
        <f t="shared" si="5"/>
        <v>5357.9572032999995</v>
      </c>
      <c r="BF52" s="11">
        <v>5940</v>
      </c>
      <c r="BG52" s="11">
        <v>2188.3182894000001</v>
      </c>
    </row>
    <row r="53" spans="3:59" s="1" customFormat="1" ht="19.149999999999999" customHeight="1" x14ac:dyDescent="0.25">
      <c r="C53" s="15" t="s">
        <v>74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f t="shared" si="0"/>
        <v>0</v>
      </c>
      <c r="O53" s="11">
        <f t="shared" si="1"/>
        <v>0</v>
      </c>
      <c r="P53" s="11">
        <v>11</v>
      </c>
      <c r="Q53" s="11">
        <v>1098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11</v>
      </c>
      <c r="AA53" s="11">
        <v>1098</v>
      </c>
      <c r="AB53" s="11">
        <v>0</v>
      </c>
      <c r="AC53" s="11">
        <v>0</v>
      </c>
      <c r="AD53" s="11">
        <v>0</v>
      </c>
      <c r="AE53" s="11">
        <v>0</v>
      </c>
      <c r="AF53" s="11">
        <v>48</v>
      </c>
      <c r="AG53" s="11">
        <v>1002</v>
      </c>
      <c r="AH53" s="11">
        <v>0</v>
      </c>
      <c r="AI53" s="11">
        <v>0</v>
      </c>
      <c r="AJ53" s="11">
        <v>0</v>
      </c>
      <c r="AK53" s="11">
        <v>0</v>
      </c>
      <c r="AL53" s="11">
        <v>1</v>
      </c>
      <c r="AM53" s="11">
        <v>226.10470340000001</v>
      </c>
      <c r="AN53" s="11">
        <v>49</v>
      </c>
      <c r="AO53" s="11">
        <v>1228.1047034000001</v>
      </c>
      <c r="AP53" s="11">
        <f t="shared" si="2"/>
        <v>60</v>
      </c>
      <c r="AQ53" s="11">
        <f t="shared" si="3"/>
        <v>2326.1047034000003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115</v>
      </c>
      <c r="BA53" s="11">
        <v>1600.6511353000001</v>
      </c>
      <c r="BB53" s="11">
        <v>115</v>
      </c>
      <c r="BC53" s="11">
        <v>1600.6511353000001</v>
      </c>
      <c r="BD53" s="11">
        <f t="shared" si="4"/>
        <v>175</v>
      </c>
      <c r="BE53" s="11">
        <f t="shared" si="5"/>
        <v>3926.7558387000004</v>
      </c>
      <c r="BF53" s="11">
        <v>0</v>
      </c>
      <c r="BG53" s="11">
        <v>0</v>
      </c>
    </row>
    <row r="54" spans="3:59" s="1" customFormat="1" ht="19.149999999999999" customHeight="1" x14ac:dyDescent="0.25">
      <c r="C54" s="14" t="s">
        <v>75</v>
      </c>
      <c r="D54" s="10">
        <v>0</v>
      </c>
      <c r="E54" s="10">
        <v>0</v>
      </c>
      <c r="F54" s="10">
        <v>1917</v>
      </c>
      <c r="G54" s="10">
        <v>806.36326759999997</v>
      </c>
      <c r="H54" s="10">
        <v>1841</v>
      </c>
      <c r="I54" s="10">
        <v>727.11268800000005</v>
      </c>
      <c r="J54" s="10">
        <v>0</v>
      </c>
      <c r="K54" s="10">
        <v>0</v>
      </c>
      <c r="L54" s="10">
        <v>6</v>
      </c>
      <c r="M54" s="10">
        <v>2360.8124400000002</v>
      </c>
      <c r="N54" s="11">
        <f t="shared" si="0"/>
        <v>1923</v>
      </c>
      <c r="O54" s="11">
        <f t="shared" si="1"/>
        <v>3167.1757076000004</v>
      </c>
      <c r="P54" s="10">
        <v>2616</v>
      </c>
      <c r="Q54" s="10">
        <v>5817.7295507999997</v>
      </c>
      <c r="R54" s="10">
        <v>35</v>
      </c>
      <c r="S54" s="10">
        <v>2225.50155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2651</v>
      </c>
      <c r="AA54" s="10">
        <v>8043.2311007999997</v>
      </c>
      <c r="AB54" s="10">
        <v>0</v>
      </c>
      <c r="AC54" s="10">
        <v>0</v>
      </c>
      <c r="AD54" s="10">
        <v>0</v>
      </c>
      <c r="AE54" s="10">
        <v>0</v>
      </c>
      <c r="AF54" s="10">
        <v>921</v>
      </c>
      <c r="AG54" s="10">
        <v>2840.0017334999998</v>
      </c>
      <c r="AH54" s="10">
        <v>0</v>
      </c>
      <c r="AI54" s="10">
        <v>0</v>
      </c>
      <c r="AJ54" s="10">
        <v>0</v>
      </c>
      <c r="AK54" s="10">
        <v>0</v>
      </c>
      <c r="AL54" s="10">
        <v>5074</v>
      </c>
      <c r="AM54" s="10">
        <v>1939.7630265</v>
      </c>
      <c r="AN54" s="10">
        <v>5995</v>
      </c>
      <c r="AO54" s="10">
        <v>4779.76476</v>
      </c>
      <c r="AP54" s="11">
        <f t="shared" si="2"/>
        <v>10569</v>
      </c>
      <c r="AQ54" s="11">
        <f t="shared" si="3"/>
        <v>15990.171568399999</v>
      </c>
      <c r="AR54" s="10">
        <v>0</v>
      </c>
      <c r="AS54" s="10">
        <v>0</v>
      </c>
      <c r="AT54" s="10">
        <v>0</v>
      </c>
      <c r="AU54" s="10">
        <v>0</v>
      </c>
      <c r="AV54" s="10">
        <v>263</v>
      </c>
      <c r="AW54" s="10">
        <v>1621.2244845</v>
      </c>
      <c r="AX54" s="10">
        <v>44</v>
      </c>
      <c r="AY54" s="10">
        <v>60.090704600000002</v>
      </c>
      <c r="AZ54" s="10">
        <v>2212</v>
      </c>
      <c r="BA54" s="10">
        <v>14200.377012299999</v>
      </c>
      <c r="BB54" s="10">
        <v>2519</v>
      </c>
      <c r="BC54" s="10">
        <v>15881.692201399999</v>
      </c>
      <c r="BD54" s="11">
        <f t="shared" si="4"/>
        <v>13088</v>
      </c>
      <c r="BE54" s="11">
        <f t="shared" si="5"/>
        <v>31871.863769799998</v>
      </c>
      <c r="BF54" s="10">
        <v>7302</v>
      </c>
      <c r="BG54" s="10">
        <v>2672.8725494</v>
      </c>
    </row>
    <row r="55" spans="3:59" s="1" customFormat="1" ht="19.149999999999999" customHeight="1" x14ac:dyDescent="0.25">
      <c r="C55" s="15" t="s">
        <v>76</v>
      </c>
      <c r="D55" s="11">
        <v>2512</v>
      </c>
      <c r="E55" s="11">
        <v>25370.100507399999</v>
      </c>
      <c r="F55" s="11">
        <v>53207</v>
      </c>
      <c r="G55" s="11">
        <v>52522.928576400001</v>
      </c>
      <c r="H55" s="11">
        <v>41396</v>
      </c>
      <c r="I55" s="11">
        <v>37069.064372000001</v>
      </c>
      <c r="J55" s="11">
        <v>116</v>
      </c>
      <c r="K55" s="11">
        <v>27659.728641999998</v>
      </c>
      <c r="L55" s="11">
        <v>1699</v>
      </c>
      <c r="M55" s="11">
        <v>95852.534851300006</v>
      </c>
      <c r="N55" s="11">
        <f t="shared" si="0"/>
        <v>57534</v>
      </c>
      <c r="O55" s="11">
        <f t="shared" si="1"/>
        <v>201405.29257710002</v>
      </c>
      <c r="P55" s="11">
        <v>32310</v>
      </c>
      <c r="Q55" s="11">
        <v>526619.2426004</v>
      </c>
      <c r="R55" s="11">
        <v>6959</v>
      </c>
      <c r="S55" s="11">
        <v>525555.10800400004</v>
      </c>
      <c r="T55" s="11">
        <v>5726</v>
      </c>
      <c r="U55" s="11">
        <v>356731.27823509998</v>
      </c>
      <c r="V55" s="11">
        <v>47</v>
      </c>
      <c r="W55" s="11">
        <v>3570.9928731</v>
      </c>
      <c r="X55" s="11">
        <v>301</v>
      </c>
      <c r="Y55" s="12"/>
      <c r="Z55" s="12"/>
      <c r="AA55" s="12"/>
      <c r="AB55" s="11">
        <v>17</v>
      </c>
      <c r="AC55" s="12"/>
      <c r="AD55" s="11">
        <v>3300</v>
      </c>
      <c r="AE55" s="12"/>
      <c r="AF55" s="11">
        <v>14360</v>
      </c>
      <c r="AG55" s="12"/>
      <c r="AH55" s="11">
        <v>4</v>
      </c>
      <c r="AI55" s="12"/>
      <c r="AJ55" s="11">
        <v>9</v>
      </c>
      <c r="AK55" s="12"/>
      <c r="AL55" s="11">
        <v>8432</v>
      </c>
      <c r="AM55" s="12"/>
      <c r="AN55" s="12"/>
      <c r="AO55" s="12"/>
      <c r="AP55" s="11">
        <f t="shared" si="2"/>
        <v>57534</v>
      </c>
      <c r="AQ55" s="11">
        <f t="shared" si="3"/>
        <v>201405.29257710002</v>
      </c>
      <c r="AR55" s="11">
        <v>362</v>
      </c>
      <c r="AS55" s="12"/>
      <c r="AT55" s="11">
        <v>969</v>
      </c>
      <c r="AU55" s="11">
        <v>17349.694476600002</v>
      </c>
      <c r="AV55" s="11">
        <v>33421</v>
      </c>
      <c r="AW55" s="11">
        <v>899571.1392799</v>
      </c>
      <c r="AX55" s="11">
        <v>140367</v>
      </c>
      <c r="AY55" s="11">
        <v>220409.76167360001</v>
      </c>
      <c r="AZ55" s="11">
        <v>409718</v>
      </c>
      <c r="BA55" s="11">
        <v>5088669.7635736</v>
      </c>
      <c r="BB55" s="11">
        <v>584837</v>
      </c>
      <c r="BC55" s="11">
        <v>6644174.9442498004</v>
      </c>
      <c r="BD55" s="11">
        <f t="shared" si="4"/>
        <v>642371</v>
      </c>
      <c r="BE55" s="11">
        <f t="shared" si="5"/>
        <v>6845580.2368269004</v>
      </c>
      <c r="BF55" s="11">
        <v>73169</v>
      </c>
      <c r="BG55" s="11">
        <v>255359.0115162</v>
      </c>
    </row>
    <row r="56" spans="3:59" s="1" customFormat="1" ht="19.149999999999999" customHeight="1" x14ac:dyDescent="0.25">
      <c r="C56" s="15" t="s">
        <v>77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175</v>
      </c>
      <c r="M56" s="11">
        <v>33.409999999999997</v>
      </c>
      <c r="N56" s="11">
        <f t="shared" si="0"/>
        <v>175</v>
      </c>
      <c r="O56" s="11">
        <f t="shared" si="1"/>
        <v>33.409999999999997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12</v>
      </c>
      <c r="AE56" s="11">
        <v>93.42</v>
      </c>
      <c r="AF56" s="11">
        <v>150</v>
      </c>
      <c r="AG56" s="11">
        <v>1127.1099999999999</v>
      </c>
      <c r="AH56" s="11">
        <v>0</v>
      </c>
      <c r="AI56" s="11">
        <v>0</v>
      </c>
      <c r="AJ56" s="11">
        <v>0</v>
      </c>
      <c r="AK56" s="11">
        <v>0</v>
      </c>
      <c r="AL56" s="11">
        <v>19</v>
      </c>
      <c r="AM56" s="11">
        <v>3.98</v>
      </c>
      <c r="AN56" s="11">
        <v>181</v>
      </c>
      <c r="AO56" s="11">
        <v>1224.51</v>
      </c>
      <c r="AP56" s="11">
        <f t="shared" si="2"/>
        <v>356</v>
      </c>
      <c r="AQ56" s="11">
        <f t="shared" si="3"/>
        <v>1257.92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1672</v>
      </c>
      <c r="BA56" s="11">
        <v>13394.73</v>
      </c>
      <c r="BB56" s="11">
        <v>1672</v>
      </c>
      <c r="BC56" s="11">
        <v>13394.73</v>
      </c>
      <c r="BD56" s="11">
        <f t="shared" si="4"/>
        <v>2028</v>
      </c>
      <c r="BE56" s="11">
        <f t="shared" si="5"/>
        <v>14652.65</v>
      </c>
      <c r="BF56" s="11">
        <v>0</v>
      </c>
      <c r="BG56" s="11">
        <v>0</v>
      </c>
    </row>
    <row r="57" spans="3:59" s="1" customFormat="1" ht="19.149999999999999" customHeight="1" x14ac:dyDescent="0.25">
      <c r="C57" s="15" t="s">
        <v>78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f t="shared" si="0"/>
        <v>0</v>
      </c>
      <c r="O57" s="11">
        <f t="shared" si="1"/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f t="shared" si="2"/>
        <v>0</v>
      </c>
      <c r="AQ57" s="11">
        <f t="shared" si="3"/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f t="shared" si="4"/>
        <v>0</v>
      </c>
      <c r="BE57" s="11">
        <f t="shared" si="5"/>
        <v>0</v>
      </c>
      <c r="BF57" s="11">
        <v>0</v>
      </c>
      <c r="BG57" s="11">
        <v>0</v>
      </c>
    </row>
    <row r="58" spans="3:59" s="1" customFormat="1" ht="19.149999999999999" customHeight="1" x14ac:dyDescent="0.25">
      <c r="C58" s="15" t="s">
        <v>79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0"/>
        <v>0</v>
      </c>
      <c r="O58" s="11">
        <f t="shared" si="1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f t="shared" si="2"/>
        <v>0</v>
      </c>
      <c r="AQ58" s="11">
        <f t="shared" si="3"/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f t="shared" si="4"/>
        <v>0</v>
      </c>
      <c r="BE58" s="11">
        <f t="shared" si="5"/>
        <v>0</v>
      </c>
      <c r="BF58" s="11">
        <v>0</v>
      </c>
      <c r="BG58" s="11">
        <v>0</v>
      </c>
    </row>
    <row r="59" spans="3:59" s="1" customFormat="1" ht="19.149999999999999" customHeight="1" x14ac:dyDescent="0.25">
      <c r="C59" s="15" t="s">
        <v>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0"/>
        <v>0</v>
      </c>
      <c r="O59" s="11">
        <f t="shared" si="1"/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1</v>
      </c>
      <c r="AE59" s="11">
        <v>1.3559999999999999E-4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1</v>
      </c>
      <c r="AO59" s="11">
        <v>1.3559999999999999E-4</v>
      </c>
      <c r="AP59" s="11">
        <f t="shared" si="2"/>
        <v>1</v>
      </c>
      <c r="AQ59" s="11">
        <f t="shared" si="3"/>
        <v>1.3559999999999999E-4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10</v>
      </c>
      <c r="AY59" s="11">
        <v>6.1819999999999996E-4</v>
      </c>
      <c r="AZ59" s="11">
        <v>0</v>
      </c>
      <c r="BA59" s="11">
        <v>0</v>
      </c>
      <c r="BB59" s="11">
        <v>10</v>
      </c>
      <c r="BC59" s="11">
        <v>6.1819999999999996E-4</v>
      </c>
      <c r="BD59" s="11">
        <f t="shared" si="4"/>
        <v>11</v>
      </c>
      <c r="BE59" s="11">
        <f t="shared" si="5"/>
        <v>7.538E-4</v>
      </c>
      <c r="BF59" s="11">
        <v>0</v>
      </c>
      <c r="BG59" s="11">
        <v>0</v>
      </c>
    </row>
    <row r="60" spans="3:59" s="1" customFormat="1" ht="19.149999999999999" customHeight="1" x14ac:dyDescent="0.25">
      <c r="C60" s="14" t="s">
        <v>81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175</v>
      </c>
      <c r="M60" s="10">
        <v>33.409999999999997</v>
      </c>
      <c r="N60" s="11">
        <f t="shared" si="0"/>
        <v>175</v>
      </c>
      <c r="O60" s="11">
        <f t="shared" si="1"/>
        <v>33.409999999999997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13</v>
      </c>
      <c r="AE60" s="10">
        <v>93.420135599999995</v>
      </c>
      <c r="AF60" s="10">
        <v>150</v>
      </c>
      <c r="AG60" s="10">
        <v>1127.1099999999999</v>
      </c>
      <c r="AH60" s="10">
        <v>0</v>
      </c>
      <c r="AI60" s="10">
        <v>0</v>
      </c>
      <c r="AJ60" s="10">
        <v>0</v>
      </c>
      <c r="AK60" s="10">
        <v>0</v>
      </c>
      <c r="AL60" s="10">
        <v>19</v>
      </c>
      <c r="AM60" s="10">
        <v>3.98</v>
      </c>
      <c r="AN60" s="10">
        <v>182</v>
      </c>
      <c r="AO60" s="10">
        <v>1224.5101356</v>
      </c>
      <c r="AP60" s="11">
        <f t="shared" si="2"/>
        <v>357</v>
      </c>
      <c r="AQ60" s="11">
        <f t="shared" si="3"/>
        <v>1257.9201356000001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10</v>
      </c>
      <c r="AY60" s="10">
        <v>6.1819999999999996E-4</v>
      </c>
      <c r="AZ60" s="10">
        <v>1672</v>
      </c>
      <c r="BA60" s="10">
        <v>13394.73</v>
      </c>
      <c r="BB60" s="10">
        <v>1682</v>
      </c>
      <c r="BC60" s="10">
        <v>13394.730618199999</v>
      </c>
      <c r="BD60" s="11">
        <f t="shared" si="4"/>
        <v>2039</v>
      </c>
      <c r="BE60" s="11">
        <f t="shared" si="5"/>
        <v>14652.650753799999</v>
      </c>
      <c r="BF60" s="10">
        <v>0</v>
      </c>
      <c r="BG60" s="10">
        <v>0</v>
      </c>
    </row>
    <row r="61" spans="3:59" s="1" customFormat="1" ht="19.149999999999999" customHeight="1" x14ac:dyDescent="0.25">
      <c r="C61" s="5"/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175</v>
      </c>
      <c r="M61" s="11">
        <v>33.409999999999997</v>
      </c>
      <c r="N61" s="11">
        <f t="shared" si="0"/>
        <v>175</v>
      </c>
      <c r="O61" s="11">
        <f t="shared" si="1"/>
        <v>33.409999999999997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1">
        <v>0</v>
      </c>
      <c r="AC61" s="12"/>
      <c r="AD61" s="11">
        <v>13</v>
      </c>
      <c r="AE61" s="12"/>
      <c r="AF61" s="11">
        <v>150</v>
      </c>
      <c r="AG61" s="12"/>
      <c r="AH61" s="11">
        <v>0</v>
      </c>
      <c r="AI61" s="12"/>
      <c r="AJ61" s="11">
        <v>0</v>
      </c>
      <c r="AK61" s="12"/>
      <c r="AL61" s="11">
        <v>19</v>
      </c>
      <c r="AM61" s="12"/>
      <c r="AN61" s="12"/>
      <c r="AO61" s="12"/>
      <c r="AP61" s="11">
        <f t="shared" si="2"/>
        <v>175</v>
      </c>
      <c r="AQ61" s="11">
        <f t="shared" si="3"/>
        <v>33.409999999999997</v>
      </c>
      <c r="AR61" s="11">
        <v>0</v>
      </c>
      <c r="AS61" s="12"/>
      <c r="AT61" s="11">
        <v>0</v>
      </c>
      <c r="AU61" s="11">
        <v>0</v>
      </c>
      <c r="AV61" s="11">
        <v>0</v>
      </c>
      <c r="AW61" s="11">
        <v>0</v>
      </c>
      <c r="AX61" s="11">
        <v>10</v>
      </c>
      <c r="AY61" s="11">
        <v>6.1819999999999996E-4</v>
      </c>
      <c r="AZ61" s="11">
        <v>1672</v>
      </c>
      <c r="BA61" s="11">
        <v>13394.73</v>
      </c>
      <c r="BB61" s="11">
        <v>1682</v>
      </c>
      <c r="BC61" s="11">
        <v>13394.730618199999</v>
      </c>
      <c r="BD61" s="11">
        <f t="shared" si="4"/>
        <v>1857</v>
      </c>
      <c r="BE61" s="11">
        <f t="shared" si="5"/>
        <v>13428.140618199999</v>
      </c>
      <c r="BF61" s="11">
        <v>0</v>
      </c>
      <c r="BG61" s="11">
        <v>0</v>
      </c>
    </row>
    <row r="62" spans="3:59" s="1" customFormat="1" ht="19.149999999999999" customHeight="1" x14ac:dyDescent="0.25">
      <c r="C62" s="7"/>
      <c r="D62" s="11">
        <v>2512</v>
      </c>
      <c r="E62" s="11">
        <v>25370.100507399999</v>
      </c>
      <c r="F62" s="11">
        <v>53207</v>
      </c>
      <c r="G62" s="11">
        <v>52522.928576400001</v>
      </c>
      <c r="H62" s="11">
        <v>41396</v>
      </c>
      <c r="I62" s="11">
        <v>37069.064372000001</v>
      </c>
      <c r="J62" s="11">
        <v>116</v>
      </c>
      <c r="K62" s="11">
        <v>27659.728641999998</v>
      </c>
      <c r="L62" s="11">
        <v>1874</v>
      </c>
      <c r="M62" s="11">
        <v>95885.944851299995</v>
      </c>
      <c r="N62" s="11">
        <f t="shared" si="0"/>
        <v>57709</v>
      </c>
      <c r="O62" s="11">
        <f t="shared" si="1"/>
        <v>201438.70257709999</v>
      </c>
      <c r="P62" s="11">
        <v>32310</v>
      </c>
      <c r="Q62" s="11">
        <v>526619.2426004</v>
      </c>
      <c r="R62" s="11">
        <v>6959</v>
      </c>
      <c r="S62" s="11">
        <v>525555.10800400004</v>
      </c>
      <c r="T62" s="11">
        <v>5726</v>
      </c>
      <c r="U62" s="11">
        <v>356731.27823509998</v>
      </c>
      <c r="V62" s="11">
        <v>47</v>
      </c>
      <c r="W62" s="11">
        <v>3570.9928731</v>
      </c>
      <c r="X62" s="11">
        <v>301</v>
      </c>
      <c r="Y62" s="11">
        <v>3932.2534301999999</v>
      </c>
      <c r="Z62" s="11">
        <v>45343</v>
      </c>
      <c r="AA62" s="11">
        <v>1416408.8751427999</v>
      </c>
      <c r="AB62" s="11">
        <v>17</v>
      </c>
      <c r="AC62" s="11">
        <v>5792.2968717000003</v>
      </c>
      <c r="AD62" s="11">
        <v>3313</v>
      </c>
      <c r="AE62" s="11">
        <v>19587.373424900001</v>
      </c>
      <c r="AF62" s="11">
        <v>14510</v>
      </c>
      <c r="AG62" s="11">
        <v>130474.719751</v>
      </c>
      <c r="AH62" s="11">
        <v>4</v>
      </c>
      <c r="AI62" s="11">
        <v>19996.091840000001</v>
      </c>
      <c r="AJ62" s="11">
        <v>9</v>
      </c>
      <c r="AK62" s="11">
        <v>106.07116809999999</v>
      </c>
      <c r="AL62" s="11">
        <v>8451</v>
      </c>
      <c r="AM62" s="11">
        <v>4388.4139334000001</v>
      </c>
      <c r="AN62" s="11">
        <v>26304</v>
      </c>
      <c r="AO62" s="11">
        <v>180344.96698910001</v>
      </c>
      <c r="AP62" s="11">
        <f t="shared" si="2"/>
        <v>129356</v>
      </c>
      <c r="AQ62" s="11">
        <f t="shared" si="3"/>
        <v>1798192.5447089998</v>
      </c>
      <c r="AR62" s="11">
        <v>362</v>
      </c>
      <c r="AS62" s="11">
        <v>418174.58524609997</v>
      </c>
      <c r="AT62" s="11">
        <v>969</v>
      </c>
      <c r="AU62" s="11">
        <v>17349.694476600002</v>
      </c>
      <c r="AV62" s="11">
        <v>33421</v>
      </c>
      <c r="AW62" s="11">
        <v>899571.1392799</v>
      </c>
      <c r="AX62" s="11">
        <v>140377</v>
      </c>
      <c r="AY62" s="11">
        <v>220409.7622918</v>
      </c>
      <c r="AZ62" s="11">
        <v>411390</v>
      </c>
      <c r="BA62" s="11">
        <v>5102064.4935736004</v>
      </c>
      <c r="BB62" s="11">
        <v>586519</v>
      </c>
      <c r="BC62" s="11">
        <v>6657569.6748679997</v>
      </c>
      <c r="BD62" s="11">
        <f t="shared" si="4"/>
        <v>715875</v>
      </c>
      <c r="BE62" s="11">
        <f t="shared" si="5"/>
        <v>8455762.2195769995</v>
      </c>
      <c r="BF62" s="11">
        <v>73169</v>
      </c>
      <c r="BG62" s="11">
        <v>255359.0115162</v>
      </c>
    </row>
    <row r="63" spans="3:59" s="1" customFormat="1" ht="20.25" customHeight="1" x14ac:dyDescent="0.25">
      <c r="C63" s="8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1">
        <f t="shared" si="0"/>
        <v>0</v>
      </c>
      <c r="O63" s="11">
        <f t="shared" si="1"/>
        <v>0</v>
      </c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1">
        <f t="shared" si="2"/>
        <v>0</v>
      </c>
      <c r="AQ63" s="11">
        <f t="shared" si="3"/>
        <v>0</v>
      </c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1">
        <f t="shared" si="4"/>
        <v>0</v>
      </c>
      <c r="BE63" s="11">
        <f t="shared" si="5"/>
        <v>0</v>
      </c>
      <c r="BF63" s="13"/>
      <c r="BG63" s="13"/>
    </row>
    <row r="64" spans="3:59" s="1" customFormat="1" ht="19.149999999999999" customHeight="1" x14ac:dyDescent="0.25">
      <c r="C64" s="5" t="s">
        <v>82</v>
      </c>
      <c r="D64" s="11">
        <v>2512</v>
      </c>
      <c r="E64" s="11">
        <v>25370.100507399999</v>
      </c>
      <c r="F64" s="11">
        <v>53207</v>
      </c>
      <c r="G64" s="11">
        <v>52522.928576400001</v>
      </c>
      <c r="H64" s="11">
        <v>41396</v>
      </c>
      <c r="I64" s="11">
        <v>37069.064372000001</v>
      </c>
      <c r="J64" s="11">
        <v>116</v>
      </c>
      <c r="K64" s="11">
        <v>27659.728641999998</v>
      </c>
      <c r="L64" s="11">
        <v>1874</v>
      </c>
      <c r="M64" s="11">
        <v>95885.944851299995</v>
      </c>
      <c r="N64" s="11">
        <f t="shared" si="0"/>
        <v>57709</v>
      </c>
      <c r="O64" s="11">
        <f t="shared" si="1"/>
        <v>201438.70257709999</v>
      </c>
      <c r="P64" s="11">
        <v>32310</v>
      </c>
      <c r="Q64" s="11">
        <v>526619.2426004</v>
      </c>
      <c r="R64" s="11">
        <v>6959</v>
      </c>
      <c r="S64" s="11">
        <v>525555.10800400004</v>
      </c>
      <c r="T64" s="11">
        <v>5726</v>
      </c>
      <c r="U64" s="11">
        <v>356731.27823509998</v>
      </c>
      <c r="V64" s="11">
        <v>47</v>
      </c>
      <c r="W64" s="11">
        <v>3570.9928731</v>
      </c>
      <c r="X64" s="11">
        <v>301</v>
      </c>
      <c r="Y64" s="11">
        <v>3932.2534301999999</v>
      </c>
      <c r="Z64" s="11">
        <v>45343</v>
      </c>
      <c r="AA64" s="11">
        <v>1416408.8751427999</v>
      </c>
      <c r="AB64" s="11">
        <v>17</v>
      </c>
      <c r="AC64" s="11">
        <v>5792.2968717000003</v>
      </c>
      <c r="AD64" s="11">
        <v>3313</v>
      </c>
      <c r="AE64" s="11">
        <v>19587.373424900001</v>
      </c>
      <c r="AF64" s="11">
        <v>14510</v>
      </c>
      <c r="AG64" s="11">
        <v>130474.719751</v>
      </c>
      <c r="AH64" s="11">
        <v>4</v>
      </c>
      <c r="AI64" s="11">
        <v>19996.091840000001</v>
      </c>
      <c r="AJ64" s="11">
        <v>9</v>
      </c>
      <c r="AK64" s="11">
        <v>106.07116809999999</v>
      </c>
      <c r="AL64" s="11">
        <v>8451</v>
      </c>
      <c r="AM64" s="11">
        <v>4388.4139334000001</v>
      </c>
      <c r="AN64" s="11">
        <v>26304</v>
      </c>
      <c r="AO64" s="11">
        <v>180344.96698910001</v>
      </c>
      <c r="AP64" s="11">
        <f t="shared" si="2"/>
        <v>129356</v>
      </c>
      <c r="AQ64" s="11">
        <f t="shared" si="3"/>
        <v>1798192.5447089998</v>
      </c>
      <c r="AR64" s="11">
        <v>362</v>
      </c>
      <c r="AS64" s="11">
        <v>418174.58524609997</v>
      </c>
      <c r="AT64" s="11">
        <v>969</v>
      </c>
      <c r="AU64" s="11">
        <v>17349.694476600002</v>
      </c>
      <c r="AV64" s="11">
        <v>33421</v>
      </c>
      <c r="AW64" s="11">
        <v>899571.1392799</v>
      </c>
      <c r="AX64" s="11">
        <v>140377</v>
      </c>
      <c r="AY64" s="11">
        <v>220409.7622918</v>
      </c>
      <c r="AZ64" s="11">
        <v>411390</v>
      </c>
      <c r="BA64" s="11">
        <v>5102064.4935736004</v>
      </c>
      <c r="BB64" s="11">
        <v>586519</v>
      </c>
      <c r="BC64" s="11">
        <v>6657569.6748679997</v>
      </c>
      <c r="BD64" s="11">
        <f t="shared" si="4"/>
        <v>715875</v>
      </c>
      <c r="BE64" s="11">
        <f t="shared" si="5"/>
        <v>8455762.2195769995</v>
      </c>
      <c r="BF64" s="11">
        <v>73169</v>
      </c>
      <c r="BG64" s="11">
        <v>255359.0115162</v>
      </c>
    </row>
    <row r="66" spans="9:27" ht="15.75" x14ac:dyDescent="0.25">
      <c r="I66" s="19" t="s">
        <v>102</v>
      </c>
      <c r="AA66" s="19"/>
    </row>
    <row r="67" spans="9:27" x14ac:dyDescent="0.2">
      <c r="V67" s="20"/>
    </row>
  </sheetData>
  <mergeCells count="36">
    <mergeCell ref="AR9:BC9"/>
    <mergeCell ref="AT11:AU11"/>
    <mergeCell ref="AV11:AW11"/>
    <mergeCell ref="AX11:AY11"/>
    <mergeCell ref="AZ11:BA11"/>
    <mergeCell ref="BB10:BC11"/>
    <mergeCell ref="N11:O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BD11:BE11"/>
    <mergeCell ref="X11:Y11"/>
    <mergeCell ref="Z11:AA11"/>
    <mergeCell ref="AB10:AO10"/>
    <mergeCell ref="AB11:AC11"/>
    <mergeCell ref="AN11:AO11"/>
    <mergeCell ref="AR10:BA10"/>
    <mergeCell ref="AR11:AS11"/>
    <mergeCell ref="AP11:AQ11"/>
    <mergeCell ref="AD11:AE11"/>
    <mergeCell ref="AF11:AG11"/>
    <mergeCell ref="AH11:AI11"/>
    <mergeCell ref="AJ11:AK11"/>
    <mergeCell ref="AL11:AM11"/>
  </mergeCells>
  <pageMargins left="0.19" right="0.28999999999999998" top="0.32" bottom="0.75" header="0.26" footer="0.3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29" t="s">
        <v>83</v>
      </c>
      <c r="C2" s="29"/>
      <c r="D2" s="29"/>
      <c r="E2" s="29"/>
    </row>
    <row r="3" spans="2:60" s="1" customFormat="1" ht="4.7" customHeight="1" x14ac:dyDescent="0.2"/>
    <row r="4" spans="2:60" s="1" customFormat="1" ht="18.2" customHeight="1" x14ac:dyDescent="0.2">
      <c r="B4" s="29" t="s">
        <v>84</v>
      </c>
      <c r="C4" s="29"/>
    </row>
    <row r="5" spans="2:60" s="1" customFormat="1" ht="6.4" customHeight="1" x14ac:dyDescent="0.2"/>
    <row r="6" spans="2:60" s="1" customFormat="1" ht="18.2" customHeight="1" x14ac:dyDescent="0.2">
      <c r="B6" s="29" t="s">
        <v>85</v>
      </c>
      <c r="C6" s="29"/>
    </row>
    <row r="7" spans="2:60" s="1" customFormat="1" ht="18.600000000000001" customHeight="1" x14ac:dyDescent="0.2">
      <c r="C7" s="28" t="s">
        <v>86</v>
      </c>
      <c r="D7" s="28"/>
    </row>
    <row r="8" spans="2:60" s="1" customFormat="1" ht="3.2" customHeight="1" x14ac:dyDescent="0.2"/>
    <row r="9" spans="2:60" s="1" customFormat="1" ht="24" customHeight="1" x14ac:dyDescent="0.2">
      <c r="D9" s="27" t="s">
        <v>0</v>
      </c>
      <c r="E9" s="27" t="s">
        <v>87</v>
      </c>
      <c r="F9" s="27" t="s">
        <v>88</v>
      </c>
      <c r="G9" s="27" t="s">
        <v>89</v>
      </c>
      <c r="H9" s="27" t="s">
        <v>90</v>
      </c>
      <c r="I9" s="27" t="s">
        <v>91</v>
      </c>
      <c r="J9" s="27" t="s">
        <v>92</v>
      </c>
      <c r="K9" s="23" t="s">
        <v>1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 t="s">
        <v>2</v>
      </c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 t="s">
        <v>3</v>
      </c>
      <c r="BH9" s="23"/>
    </row>
    <row r="10" spans="2:60" s="1" customFormat="1" ht="24" customHeight="1" x14ac:dyDescent="0.2">
      <c r="D10" s="27"/>
      <c r="E10" s="27"/>
      <c r="F10" s="27"/>
      <c r="G10" s="27"/>
      <c r="H10" s="27"/>
      <c r="I10" s="27"/>
      <c r="J10" s="27"/>
      <c r="K10" s="23" t="s">
        <v>4</v>
      </c>
      <c r="L10" s="23"/>
      <c r="M10" s="23"/>
      <c r="N10" s="23"/>
      <c r="O10" s="23"/>
      <c r="P10" s="23"/>
      <c r="Q10" s="23"/>
      <c r="R10" s="23"/>
      <c r="S10" s="23"/>
      <c r="T10" s="23"/>
      <c r="U10" s="23" t="s">
        <v>5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 t="s">
        <v>6</v>
      </c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 t="s">
        <v>6</v>
      </c>
      <c r="AV10" s="23"/>
      <c r="AW10" s="23"/>
      <c r="AX10" s="23"/>
      <c r="AY10" s="23"/>
      <c r="AZ10" s="23"/>
      <c r="BA10" s="23"/>
      <c r="BB10" s="23"/>
      <c r="BC10" s="23"/>
      <c r="BD10" s="23"/>
      <c r="BE10" s="23" t="s">
        <v>7</v>
      </c>
      <c r="BF10" s="23"/>
      <c r="BG10" s="23" t="s">
        <v>8</v>
      </c>
      <c r="BH10" s="23"/>
    </row>
    <row r="11" spans="2:60" s="1" customFormat="1" ht="34.700000000000003" customHeight="1" x14ac:dyDescent="0.2">
      <c r="D11" s="27"/>
      <c r="E11" s="27"/>
      <c r="F11" s="27"/>
      <c r="G11" s="27"/>
      <c r="H11" s="27"/>
      <c r="I11" s="27"/>
      <c r="J11" s="27"/>
      <c r="K11" s="23" t="s">
        <v>9</v>
      </c>
      <c r="L11" s="23"/>
      <c r="M11" s="23" t="s">
        <v>10</v>
      </c>
      <c r="N11" s="23"/>
      <c r="O11" s="23" t="s">
        <v>11</v>
      </c>
      <c r="P11" s="23"/>
      <c r="Q11" s="23" t="s">
        <v>12</v>
      </c>
      <c r="R11" s="23"/>
      <c r="S11" s="23" t="s">
        <v>13</v>
      </c>
      <c r="T11" s="23"/>
      <c r="U11" s="23" t="s">
        <v>14</v>
      </c>
      <c r="V11" s="23"/>
      <c r="W11" s="23" t="s">
        <v>15</v>
      </c>
      <c r="X11" s="23"/>
      <c r="Y11" s="23" t="s">
        <v>16</v>
      </c>
      <c r="Z11" s="23"/>
      <c r="AA11" s="23" t="s">
        <v>17</v>
      </c>
      <c r="AB11" s="23"/>
      <c r="AC11" s="23" t="s">
        <v>18</v>
      </c>
      <c r="AD11" s="23"/>
      <c r="AE11" s="24" t="s">
        <v>19</v>
      </c>
      <c r="AF11" s="24"/>
      <c r="AG11" s="23" t="s">
        <v>20</v>
      </c>
      <c r="AH11" s="23"/>
      <c r="AI11" s="23" t="s">
        <v>21</v>
      </c>
      <c r="AJ11" s="23"/>
      <c r="AK11" s="23" t="s">
        <v>22</v>
      </c>
      <c r="AL11" s="23"/>
      <c r="AM11" s="23" t="s">
        <v>23</v>
      </c>
      <c r="AN11" s="23"/>
      <c r="AO11" s="23" t="s">
        <v>24</v>
      </c>
      <c r="AP11" s="23"/>
      <c r="AQ11" s="23" t="s">
        <v>25</v>
      </c>
      <c r="AR11" s="23"/>
      <c r="AS11" s="23" t="s">
        <v>26</v>
      </c>
      <c r="AT11" s="23"/>
      <c r="AU11" s="23" t="s">
        <v>27</v>
      </c>
      <c r="AV11" s="23"/>
      <c r="AW11" s="23" t="s">
        <v>28</v>
      </c>
      <c r="AX11" s="23"/>
      <c r="AY11" s="23" t="s">
        <v>29</v>
      </c>
      <c r="AZ11" s="23"/>
      <c r="BA11" s="23" t="s">
        <v>30</v>
      </c>
      <c r="BB11" s="23"/>
      <c r="BC11" s="23" t="s">
        <v>31</v>
      </c>
      <c r="BD11" s="23"/>
      <c r="BE11" s="23"/>
      <c r="BF11" s="23"/>
      <c r="BG11" s="23"/>
      <c r="BH11" s="23"/>
    </row>
    <row r="12" spans="2:60" s="1" customFormat="1" ht="24" customHeight="1" x14ac:dyDescent="0.2">
      <c r="D12" s="27"/>
      <c r="E12" s="27"/>
      <c r="F12" s="27"/>
      <c r="G12" s="27"/>
      <c r="H12" s="27"/>
      <c r="I12" s="27"/>
      <c r="J12" s="27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93</v>
      </c>
      <c r="F13" s="3" t="s">
        <v>94</v>
      </c>
      <c r="G13" s="3" t="s">
        <v>95</v>
      </c>
      <c r="H13" s="3" t="s">
        <v>94</v>
      </c>
      <c r="I13" s="3" t="s">
        <v>96</v>
      </c>
      <c r="J13" s="3" t="s">
        <v>94</v>
      </c>
      <c r="K13" s="4">
        <v>0</v>
      </c>
      <c r="L13" s="4">
        <v>0</v>
      </c>
      <c r="M13" s="4">
        <v>24</v>
      </c>
      <c r="N13" s="4">
        <v>54.009529999999998</v>
      </c>
      <c r="O13" s="4">
        <v>1</v>
      </c>
      <c r="P13" s="4">
        <v>1.5904100000000001</v>
      </c>
      <c r="Q13" s="4">
        <v>0</v>
      </c>
      <c r="R13" s="4">
        <v>0</v>
      </c>
      <c r="S13" s="4">
        <v>6</v>
      </c>
      <c r="T13" s="4">
        <v>2360.8124400000002</v>
      </c>
      <c r="U13" s="4">
        <v>354</v>
      </c>
      <c r="V13" s="4">
        <v>2185.2866399999998</v>
      </c>
      <c r="W13" s="4">
        <v>33</v>
      </c>
      <c r="X13" s="4">
        <v>2141.99757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387</v>
      </c>
      <c r="AF13" s="4">
        <v>4327.2842099999998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38.096400000000003</v>
      </c>
      <c r="BC13" s="4">
        <v>1647</v>
      </c>
      <c r="BD13" s="4">
        <v>8951.6290000000008</v>
      </c>
      <c r="BE13" s="4">
        <v>1675</v>
      </c>
      <c r="BF13" s="4">
        <v>8989.7253999999994</v>
      </c>
      <c r="BG13" s="4">
        <v>39</v>
      </c>
      <c r="BH13" s="4">
        <v>105.8601</v>
      </c>
    </row>
    <row r="14" spans="2:60" s="1" customFormat="1" ht="19.149999999999999" customHeight="1" x14ac:dyDescent="0.2">
      <c r="D14" s="3" t="s">
        <v>47</v>
      </c>
      <c r="E14" s="3" t="s">
        <v>93</v>
      </c>
      <c r="F14" s="3" t="s">
        <v>94</v>
      </c>
      <c r="G14" s="3" t="s">
        <v>95</v>
      </c>
      <c r="H14" s="3" t="s">
        <v>94</v>
      </c>
      <c r="I14" s="3" t="s">
        <v>96</v>
      </c>
      <c r="J14" s="3" t="s">
        <v>94</v>
      </c>
      <c r="K14" s="4">
        <v>76</v>
      </c>
      <c r="L14" s="4">
        <v>746.02024549999999</v>
      </c>
      <c r="M14" s="4">
        <v>66</v>
      </c>
      <c r="N14" s="4">
        <v>266.72705660000003</v>
      </c>
      <c r="O14" s="4">
        <v>1</v>
      </c>
      <c r="P14" s="4">
        <v>0.27451999999999999</v>
      </c>
      <c r="Q14" s="4">
        <v>0</v>
      </c>
      <c r="R14" s="4">
        <v>0</v>
      </c>
      <c r="S14" s="4">
        <v>43</v>
      </c>
      <c r="T14" s="4">
        <v>6672.9110792000001</v>
      </c>
      <c r="U14" s="4">
        <v>1197</v>
      </c>
      <c r="V14" s="4">
        <v>38348.3476457</v>
      </c>
      <c r="W14" s="4">
        <v>409</v>
      </c>
      <c r="X14" s="4">
        <v>29565.5070166</v>
      </c>
      <c r="Y14" s="4">
        <v>148</v>
      </c>
      <c r="Z14" s="4">
        <v>13824.988583300001</v>
      </c>
      <c r="AA14" s="4">
        <v>0</v>
      </c>
      <c r="AB14" s="4">
        <v>0</v>
      </c>
      <c r="AC14" s="4">
        <v>0</v>
      </c>
      <c r="AD14" s="4">
        <v>0</v>
      </c>
      <c r="AE14" s="4">
        <v>1754</v>
      </c>
      <c r="AF14" s="4">
        <v>81738.843245600001</v>
      </c>
      <c r="AG14" s="4">
        <v>0</v>
      </c>
      <c r="AH14" s="4">
        <v>0</v>
      </c>
      <c r="AI14" s="4">
        <v>100</v>
      </c>
      <c r="AJ14" s="4">
        <v>559.15694450000001</v>
      </c>
      <c r="AK14" s="4">
        <v>1312</v>
      </c>
      <c r="AL14" s="4">
        <v>17176.751170200001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0.2636116</v>
      </c>
      <c r="AS14" s="4">
        <v>1416</v>
      </c>
      <c r="AT14" s="4">
        <v>17736.171726299999</v>
      </c>
      <c r="AU14" s="4">
        <v>0</v>
      </c>
      <c r="AV14" s="4">
        <v>0</v>
      </c>
      <c r="AW14" s="4">
        <v>56</v>
      </c>
      <c r="AX14" s="4">
        <v>1164.9115714</v>
      </c>
      <c r="AY14" s="4">
        <v>1354</v>
      </c>
      <c r="AZ14" s="4">
        <v>51575.781766300002</v>
      </c>
      <c r="BA14" s="4">
        <v>90037</v>
      </c>
      <c r="BB14" s="4">
        <v>39967.872717500002</v>
      </c>
      <c r="BC14" s="4">
        <v>13328</v>
      </c>
      <c r="BD14" s="4">
        <v>148105.30882179999</v>
      </c>
      <c r="BE14" s="4">
        <v>104775</v>
      </c>
      <c r="BF14" s="4">
        <v>240813.87487699999</v>
      </c>
      <c r="BG14" s="4">
        <v>443</v>
      </c>
      <c r="BH14" s="4">
        <v>3795.0562445999999</v>
      </c>
    </row>
    <row r="15" spans="2:60" s="1" customFormat="1" ht="19.149999999999999" customHeight="1" x14ac:dyDescent="0.2">
      <c r="D15" s="3" t="s">
        <v>48</v>
      </c>
      <c r="E15" s="3" t="s">
        <v>93</v>
      </c>
      <c r="F15" s="3" t="s">
        <v>94</v>
      </c>
      <c r="G15" s="3" t="s">
        <v>95</v>
      </c>
      <c r="H15" s="3" t="s">
        <v>94</v>
      </c>
      <c r="I15" s="3" t="s">
        <v>96</v>
      </c>
      <c r="J15" s="3" t="s">
        <v>94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13</v>
      </c>
      <c r="V15" s="4">
        <v>1043.0125998999999</v>
      </c>
      <c r="W15" s="4">
        <v>2</v>
      </c>
      <c r="X15" s="4">
        <v>554.50422370000001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15</v>
      </c>
      <c r="AF15" s="4">
        <v>1597.5168236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191</v>
      </c>
      <c r="BB15" s="4">
        <v>660.86015840000005</v>
      </c>
      <c r="BC15" s="4">
        <v>1133</v>
      </c>
      <c r="BD15" s="4">
        <v>1079.6042898000001</v>
      </c>
      <c r="BE15" s="4">
        <v>1324</v>
      </c>
      <c r="BF15" s="4">
        <v>1740.4644482000001</v>
      </c>
      <c r="BG15" s="4">
        <v>12</v>
      </c>
      <c r="BH15" s="4">
        <v>1518.5346635999999</v>
      </c>
    </row>
    <row r="16" spans="2:60" s="1" customFormat="1" ht="19.149999999999999" customHeight="1" x14ac:dyDescent="0.2">
      <c r="D16" s="3" t="s">
        <v>34</v>
      </c>
      <c r="E16" s="3" t="s">
        <v>93</v>
      </c>
      <c r="F16" s="3" t="s">
        <v>94</v>
      </c>
      <c r="G16" s="3" t="s">
        <v>95</v>
      </c>
      <c r="H16" s="3" t="s">
        <v>94</v>
      </c>
      <c r="I16" s="3" t="s">
        <v>96</v>
      </c>
      <c r="J16" s="3" t="s">
        <v>94</v>
      </c>
      <c r="K16" s="4">
        <v>41</v>
      </c>
      <c r="L16" s="4">
        <v>207.11288769999999</v>
      </c>
      <c r="M16" s="4">
        <v>386</v>
      </c>
      <c r="N16" s="4">
        <v>2505.9467835999999</v>
      </c>
      <c r="O16" s="4">
        <v>310</v>
      </c>
      <c r="P16" s="4">
        <v>2044.1577434000001</v>
      </c>
      <c r="Q16" s="4">
        <v>19</v>
      </c>
      <c r="R16" s="4">
        <v>342.35228519999998</v>
      </c>
      <c r="S16" s="4">
        <v>68</v>
      </c>
      <c r="T16" s="4">
        <v>11423.195229200001</v>
      </c>
      <c r="U16" s="4">
        <v>1417</v>
      </c>
      <c r="V16" s="4">
        <v>24097.150411300001</v>
      </c>
      <c r="W16" s="4">
        <v>140</v>
      </c>
      <c r="X16" s="4">
        <v>15402.8500783</v>
      </c>
      <c r="Y16" s="4">
        <v>36</v>
      </c>
      <c r="Z16" s="4">
        <v>9476.0547277000005</v>
      </c>
      <c r="AA16" s="4">
        <v>6</v>
      </c>
      <c r="AB16" s="4">
        <v>58.3572901</v>
      </c>
      <c r="AC16" s="4">
        <v>0</v>
      </c>
      <c r="AD16" s="4">
        <v>0</v>
      </c>
      <c r="AE16" s="4">
        <v>1599</v>
      </c>
      <c r="AF16" s="4">
        <v>49034.412507399997</v>
      </c>
      <c r="AG16" s="4">
        <v>0</v>
      </c>
      <c r="AH16" s="4">
        <v>0</v>
      </c>
      <c r="AI16" s="4">
        <v>129</v>
      </c>
      <c r="AJ16" s="4">
        <v>621.63724260000004</v>
      </c>
      <c r="AK16" s="4">
        <v>224</v>
      </c>
      <c r="AL16" s="4">
        <v>2063.2371521999999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353</v>
      </c>
      <c r="AT16" s="4">
        <v>2684.8743948000001</v>
      </c>
      <c r="AU16" s="4">
        <v>51</v>
      </c>
      <c r="AV16" s="4">
        <v>10537.309992500001</v>
      </c>
      <c r="AW16" s="4">
        <v>43</v>
      </c>
      <c r="AX16" s="4">
        <v>1009.6644899</v>
      </c>
      <c r="AY16" s="4">
        <v>737</v>
      </c>
      <c r="AZ16" s="4">
        <v>31154.818236499999</v>
      </c>
      <c r="BA16" s="4">
        <v>1781</v>
      </c>
      <c r="BB16" s="4">
        <v>3751.253925</v>
      </c>
      <c r="BC16" s="4">
        <v>3013</v>
      </c>
      <c r="BD16" s="4">
        <v>49549.418852800001</v>
      </c>
      <c r="BE16" s="4">
        <v>5625</v>
      </c>
      <c r="BF16" s="4">
        <v>96002.465496699995</v>
      </c>
      <c r="BG16" s="4">
        <v>491</v>
      </c>
      <c r="BH16" s="4">
        <v>3765.4097910999999</v>
      </c>
    </row>
    <row r="17" spans="4:60" s="1" customFormat="1" ht="19.149999999999999" customHeight="1" x14ac:dyDescent="0.2">
      <c r="D17" s="3" t="s">
        <v>35</v>
      </c>
      <c r="E17" s="3" t="s">
        <v>93</v>
      </c>
      <c r="F17" s="3" t="s">
        <v>94</v>
      </c>
      <c r="G17" s="3" t="s">
        <v>95</v>
      </c>
      <c r="H17" s="3" t="s">
        <v>94</v>
      </c>
      <c r="I17" s="3" t="s">
        <v>96</v>
      </c>
      <c r="J17" s="3" t="s">
        <v>94</v>
      </c>
      <c r="K17" s="4">
        <v>29</v>
      </c>
      <c r="L17" s="4">
        <v>274.50884819999999</v>
      </c>
      <c r="M17" s="4">
        <v>247</v>
      </c>
      <c r="N17" s="4">
        <v>657.75738490000003</v>
      </c>
      <c r="O17" s="4">
        <v>72</v>
      </c>
      <c r="P17" s="4">
        <v>209.00959370000001</v>
      </c>
      <c r="Q17" s="4">
        <v>0</v>
      </c>
      <c r="R17" s="4">
        <v>0</v>
      </c>
      <c r="S17" s="4">
        <v>49</v>
      </c>
      <c r="T17" s="4">
        <v>463.51887149999999</v>
      </c>
      <c r="U17" s="4">
        <v>1195</v>
      </c>
      <c r="V17" s="4">
        <v>7896.5642786999997</v>
      </c>
      <c r="W17" s="4">
        <v>85</v>
      </c>
      <c r="X17" s="4">
        <v>10434.309948399999</v>
      </c>
      <c r="Y17" s="4">
        <v>30</v>
      </c>
      <c r="Z17" s="4">
        <v>7059.1738538</v>
      </c>
      <c r="AA17" s="4">
        <v>0</v>
      </c>
      <c r="AB17" s="4">
        <v>0</v>
      </c>
      <c r="AC17" s="4">
        <v>0</v>
      </c>
      <c r="AD17" s="4">
        <v>0</v>
      </c>
      <c r="AE17" s="4">
        <v>1310</v>
      </c>
      <c r="AF17" s="4">
        <v>25390.0480809</v>
      </c>
      <c r="AG17" s="4">
        <v>2</v>
      </c>
      <c r="AH17" s="4">
        <v>0</v>
      </c>
      <c r="AI17" s="4">
        <v>41</v>
      </c>
      <c r="AJ17" s="4">
        <v>164.83829449999999</v>
      </c>
      <c r="AK17" s="4">
        <v>376</v>
      </c>
      <c r="AL17" s="4">
        <v>3825.3806384999998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420</v>
      </c>
      <c r="AT17" s="4">
        <v>3990.2189330000001</v>
      </c>
      <c r="AU17" s="4">
        <v>0</v>
      </c>
      <c r="AV17" s="4">
        <v>0</v>
      </c>
      <c r="AW17" s="4">
        <v>13</v>
      </c>
      <c r="AX17" s="4">
        <v>209.8888413</v>
      </c>
      <c r="AY17" s="4">
        <v>530</v>
      </c>
      <c r="AZ17" s="4">
        <v>30531.3267237</v>
      </c>
      <c r="BA17" s="4">
        <v>399</v>
      </c>
      <c r="BB17" s="4">
        <v>911.45977159999995</v>
      </c>
      <c r="BC17" s="4">
        <v>1749</v>
      </c>
      <c r="BD17" s="4">
        <v>107391.8254396</v>
      </c>
      <c r="BE17" s="4">
        <v>2691</v>
      </c>
      <c r="BF17" s="4">
        <v>139044.5007762</v>
      </c>
      <c r="BG17" s="4">
        <v>321</v>
      </c>
      <c r="BH17" s="4">
        <v>1203.0963449000001</v>
      </c>
    </row>
    <row r="18" spans="4:60" s="1" customFormat="1" ht="19.149999999999999" customHeight="1" x14ac:dyDescent="0.2">
      <c r="D18" s="3" t="s">
        <v>36</v>
      </c>
      <c r="E18" s="3" t="s">
        <v>93</v>
      </c>
      <c r="F18" s="3" t="s">
        <v>94</v>
      </c>
      <c r="G18" s="3" t="s">
        <v>95</v>
      </c>
      <c r="H18" s="3" t="s">
        <v>94</v>
      </c>
      <c r="I18" s="3" t="s">
        <v>96</v>
      </c>
      <c r="J18" s="3" t="s">
        <v>94</v>
      </c>
      <c r="K18" s="4">
        <v>22</v>
      </c>
      <c r="L18" s="4">
        <v>193.83711</v>
      </c>
      <c r="M18" s="4">
        <v>3</v>
      </c>
      <c r="N18" s="4">
        <v>5.1218700000000004</v>
      </c>
      <c r="O18" s="4">
        <v>2</v>
      </c>
      <c r="P18" s="4">
        <v>3.93147</v>
      </c>
      <c r="Q18" s="4">
        <v>0</v>
      </c>
      <c r="R18" s="4">
        <v>0</v>
      </c>
      <c r="S18" s="4">
        <v>15</v>
      </c>
      <c r="T18" s="4">
        <v>756.33663999999999</v>
      </c>
      <c r="U18" s="4">
        <v>331</v>
      </c>
      <c r="V18" s="4">
        <v>9256.7007900000008</v>
      </c>
      <c r="W18" s="4">
        <v>39</v>
      </c>
      <c r="X18" s="4">
        <v>5455.6876499999998</v>
      </c>
      <c r="Y18" s="4">
        <v>2</v>
      </c>
      <c r="Z18" s="4">
        <v>1101.5308500000001</v>
      </c>
      <c r="AA18" s="4">
        <v>0</v>
      </c>
      <c r="AB18" s="4">
        <v>0</v>
      </c>
      <c r="AC18" s="4">
        <v>0</v>
      </c>
      <c r="AD18" s="4">
        <v>0</v>
      </c>
      <c r="AE18" s="4">
        <v>372</v>
      </c>
      <c r="AF18" s="4">
        <v>15813.91929</v>
      </c>
      <c r="AG18" s="4">
        <v>0</v>
      </c>
      <c r="AH18" s="4">
        <v>0</v>
      </c>
      <c r="AI18" s="4">
        <v>41</v>
      </c>
      <c r="AJ18" s="4">
        <v>228.04816</v>
      </c>
      <c r="AK18" s="4">
        <v>256</v>
      </c>
      <c r="AL18" s="4">
        <v>2833.5546100000001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297</v>
      </c>
      <c r="AT18" s="4">
        <v>3061.60277</v>
      </c>
      <c r="AU18" s="4">
        <v>0</v>
      </c>
      <c r="AV18" s="4">
        <v>0</v>
      </c>
      <c r="AW18" s="4">
        <v>14</v>
      </c>
      <c r="AX18" s="4">
        <v>228.45963</v>
      </c>
      <c r="AY18" s="4">
        <v>545</v>
      </c>
      <c r="AZ18" s="4">
        <v>25896.163919999999</v>
      </c>
      <c r="BA18" s="4">
        <v>82</v>
      </c>
      <c r="BB18" s="4">
        <v>418.62002000000001</v>
      </c>
      <c r="BC18" s="4">
        <v>1089</v>
      </c>
      <c r="BD18" s="4">
        <v>13974.487789999999</v>
      </c>
      <c r="BE18" s="4">
        <v>1730</v>
      </c>
      <c r="BF18" s="4">
        <v>40517.731359999998</v>
      </c>
      <c r="BG18" s="4">
        <v>147</v>
      </c>
      <c r="BH18" s="4">
        <v>891.48859000000004</v>
      </c>
    </row>
    <row r="19" spans="4:60" s="1" customFormat="1" ht="19.149999999999999" customHeight="1" x14ac:dyDescent="0.2">
      <c r="D19" s="3" t="s">
        <v>37</v>
      </c>
      <c r="E19" s="3" t="s">
        <v>93</v>
      </c>
      <c r="F19" s="3" t="s">
        <v>94</v>
      </c>
      <c r="G19" s="3" t="s">
        <v>95</v>
      </c>
      <c r="H19" s="3" t="s">
        <v>94</v>
      </c>
      <c r="I19" s="3" t="s">
        <v>96</v>
      </c>
      <c r="J19" s="3" t="s">
        <v>94</v>
      </c>
      <c r="K19" s="4">
        <v>868</v>
      </c>
      <c r="L19" s="4">
        <v>6926.1171383000001</v>
      </c>
      <c r="M19" s="4">
        <v>103</v>
      </c>
      <c r="N19" s="4">
        <v>7454.6408494999996</v>
      </c>
      <c r="O19" s="4">
        <v>34</v>
      </c>
      <c r="P19" s="4">
        <v>1543.4969507000001</v>
      </c>
      <c r="Q19" s="4">
        <v>19</v>
      </c>
      <c r="R19" s="4">
        <v>17225.0037008</v>
      </c>
      <c r="S19" s="4">
        <v>47</v>
      </c>
      <c r="T19" s="4">
        <v>7051.6287971000002</v>
      </c>
      <c r="U19" s="4">
        <v>2426</v>
      </c>
      <c r="V19" s="4">
        <v>25816.9248668</v>
      </c>
      <c r="W19" s="4">
        <v>483</v>
      </c>
      <c r="X19" s="4">
        <v>61112.732954200001</v>
      </c>
      <c r="Y19" s="4">
        <v>155</v>
      </c>
      <c r="Z19" s="4">
        <v>37456.407315099998</v>
      </c>
      <c r="AA19" s="4">
        <v>0</v>
      </c>
      <c r="AB19" s="4">
        <v>0</v>
      </c>
      <c r="AC19" s="4">
        <v>202</v>
      </c>
      <c r="AD19" s="4">
        <v>112.7484838</v>
      </c>
      <c r="AE19" s="4">
        <v>3266</v>
      </c>
      <c r="AF19" s="4">
        <v>124498.8136199</v>
      </c>
      <c r="AG19" s="4">
        <v>0</v>
      </c>
      <c r="AH19" s="4">
        <v>0</v>
      </c>
      <c r="AI19" s="4">
        <v>218</v>
      </c>
      <c r="AJ19" s="4">
        <v>1310.2220133000001</v>
      </c>
      <c r="AK19" s="4">
        <v>548</v>
      </c>
      <c r="AL19" s="4">
        <v>5872.3373234999999</v>
      </c>
      <c r="AM19" s="4">
        <v>0</v>
      </c>
      <c r="AN19" s="4">
        <v>0</v>
      </c>
      <c r="AO19" s="4">
        <v>0</v>
      </c>
      <c r="AP19" s="4">
        <v>0</v>
      </c>
      <c r="AQ19" s="4">
        <v>70</v>
      </c>
      <c r="AR19" s="4">
        <v>70.301431600000001</v>
      </c>
      <c r="AS19" s="4">
        <v>836</v>
      </c>
      <c r="AT19" s="4">
        <v>7252.8607683999999</v>
      </c>
      <c r="AU19" s="4">
        <v>3</v>
      </c>
      <c r="AV19" s="4">
        <v>12521.6382818</v>
      </c>
      <c r="AW19" s="4">
        <v>17</v>
      </c>
      <c r="AX19" s="4">
        <v>452.01873660000001</v>
      </c>
      <c r="AY19" s="4">
        <v>999</v>
      </c>
      <c r="AZ19" s="4">
        <v>36523.018996400002</v>
      </c>
      <c r="BA19" s="4">
        <v>748</v>
      </c>
      <c r="BB19" s="4">
        <v>5014.5656687000001</v>
      </c>
      <c r="BC19" s="4">
        <v>3563</v>
      </c>
      <c r="BD19" s="4">
        <v>718194.2293143</v>
      </c>
      <c r="BE19" s="4">
        <v>5330</v>
      </c>
      <c r="BF19" s="4">
        <v>772705.4709978</v>
      </c>
      <c r="BG19" s="4">
        <v>1702</v>
      </c>
      <c r="BH19" s="4">
        <v>6818.3974908</v>
      </c>
    </row>
    <row r="20" spans="4:60" s="1" customFormat="1" ht="19.149999999999999" customHeight="1" x14ac:dyDescent="0.2">
      <c r="D20" s="3" t="s">
        <v>69</v>
      </c>
      <c r="E20" s="3"/>
      <c r="F20" s="3" t="s">
        <v>94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93</v>
      </c>
      <c r="F21" s="3" t="s">
        <v>94</v>
      </c>
      <c r="G21" s="3" t="s">
        <v>95</v>
      </c>
      <c r="H21" s="3" t="s">
        <v>94</v>
      </c>
      <c r="I21" s="3" t="s">
        <v>96</v>
      </c>
      <c r="J21" s="3" t="s">
        <v>94</v>
      </c>
      <c r="K21" s="4">
        <v>0</v>
      </c>
      <c r="L21" s="4">
        <v>0</v>
      </c>
      <c r="M21" s="4">
        <v>104</v>
      </c>
      <c r="N21" s="4">
        <v>172.69231730000001</v>
      </c>
      <c r="O21" s="4">
        <v>104</v>
      </c>
      <c r="P21" s="4">
        <v>172.69231730000001</v>
      </c>
      <c r="Q21" s="4">
        <v>0</v>
      </c>
      <c r="R21" s="4">
        <v>0</v>
      </c>
      <c r="S21" s="4">
        <v>0</v>
      </c>
      <c r="T21" s="4">
        <v>0</v>
      </c>
      <c r="U21" s="4">
        <v>1</v>
      </c>
      <c r="V21" s="4">
        <v>3.4123559999999999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3.4123559999999999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1.0063211999999999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1.0063211999999999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98</v>
      </c>
      <c r="BB21" s="4">
        <v>294.2921217</v>
      </c>
      <c r="BC21" s="4">
        <v>33</v>
      </c>
      <c r="BD21" s="4">
        <v>1946.1777281</v>
      </c>
      <c r="BE21" s="4">
        <v>131</v>
      </c>
      <c r="BF21" s="4">
        <v>2240.4698497999998</v>
      </c>
      <c r="BG21" s="4">
        <v>71</v>
      </c>
      <c r="BH21" s="4">
        <v>82.678661300000002</v>
      </c>
    </row>
    <row r="22" spans="4:60" s="1" customFormat="1" ht="19.149999999999999" customHeight="1" x14ac:dyDescent="0.2">
      <c r="D22" s="3" t="s">
        <v>38</v>
      </c>
      <c r="E22" s="3" t="s">
        <v>93</v>
      </c>
      <c r="F22" s="3" t="s">
        <v>94</v>
      </c>
      <c r="G22" s="3" t="s">
        <v>95</v>
      </c>
      <c r="H22" s="3" t="s">
        <v>94</v>
      </c>
      <c r="I22" s="3" t="s">
        <v>96</v>
      </c>
      <c r="J22" s="3" t="s">
        <v>94</v>
      </c>
      <c r="K22" s="4">
        <v>53</v>
      </c>
      <c r="L22" s="4">
        <v>3713.3357731999999</v>
      </c>
      <c r="M22" s="4">
        <v>3</v>
      </c>
      <c r="N22" s="4">
        <v>239.84751460000001</v>
      </c>
      <c r="O22" s="4">
        <v>35</v>
      </c>
      <c r="P22" s="4">
        <v>169.8831744</v>
      </c>
      <c r="Q22" s="4">
        <v>15</v>
      </c>
      <c r="R22" s="4">
        <v>3303.6050842</v>
      </c>
      <c r="S22" s="4">
        <v>10</v>
      </c>
      <c r="T22" s="4">
        <v>2676.1814353999998</v>
      </c>
      <c r="U22" s="4">
        <v>19</v>
      </c>
      <c r="V22" s="4">
        <v>876.41743589999999</v>
      </c>
      <c r="W22" s="4">
        <v>799</v>
      </c>
      <c r="X22" s="4">
        <v>9474.2380472999994</v>
      </c>
      <c r="Y22" s="4">
        <v>87</v>
      </c>
      <c r="Z22" s="4">
        <v>6384.4351306999997</v>
      </c>
      <c r="AA22" s="4">
        <v>13</v>
      </c>
      <c r="AB22" s="4">
        <v>2034.5684928999999</v>
      </c>
      <c r="AC22" s="4">
        <v>80</v>
      </c>
      <c r="AD22" s="4">
        <v>302.48822480000001</v>
      </c>
      <c r="AE22" s="4">
        <v>998</v>
      </c>
      <c r="AF22" s="4">
        <v>19072.147331600001</v>
      </c>
      <c r="AG22" s="4">
        <v>0</v>
      </c>
      <c r="AH22" s="4">
        <v>0</v>
      </c>
      <c r="AI22" s="4">
        <v>136</v>
      </c>
      <c r="AJ22" s="4">
        <v>1004.6717875000001</v>
      </c>
      <c r="AK22" s="4">
        <v>310</v>
      </c>
      <c r="AL22" s="4">
        <v>3072.3533375000002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446</v>
      </c>
      <c r="AT22" s="4">
        <v>4077.0251250000001</v>
      </c>
      <c r="AU22" s="4">
        <v>0</v>
      </c>
      <c r="AV22" s="4">
        <v>0</v>
      </c>
      <c r="AW22" s="4">
        <v>3</v>
      </c>
      <c r="AX22" s="4">
        <v>28.754301699999999</v>
      </c>
      <c r="AY22" s="4">
        <v>73</v>
      </c>
      <c r="AZ22" s="4">
        <v>1170.4944175000001</v>
      </c>
      <c r="BA22" s="4">
        <v>1912</v>
      </c>
      <c r="BB22" s="4">
        <v>34137.7878337</v>
      </c>
      <c r="BC22" s="4">
        <v>559</v>
      </c>
      <c r="BD22" s="4">
        <v>19964.318096999999</v>
      </c>
      <c r="BE22" s="4">
        <v>2547</v>
      </c>
      <c r="BF22" s="4">
        <v>55301.3546499</v>
      </c>
      <c r="BG22" s="4">
        <v>88</v>
      </c>
      <c r="BH22" s="4">
        <v>841.36661630000003</v>
      </c>
    </row>
    <row r="23" spans="4:60" s="1" customFormat="1" ht="19.149999999999999" customHeight="1" x14ac:dyDescent="0.2">
      <c r="D23" s="3" t="s">
        <v>77</v>
      </c>
      <c r="E23" s="3" t="s">
        <v>93</v>
      </c>
      <c r="F23" s="3" t="s">
        <v>94</v>
      </c>
      <c r="G23" s="3" t="s">
        <v>95</v>
      </c>
      <c r="H23" s="3" t="s">
        <v>94</v>
      </c>
      <c r="I23" s="3" t="s">
        <v>96</v>
      </c>
      <c r="J23" s="3" t="s">
        <v>94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33.409999999999997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93.42</v>
      </c>
      <c r="AK23" s="4">
        <v>150</v>
      </c>
      <c r="AL23" s="4">
        <v>1127.1099999999999</v>
      </c>
      <c r="AM23" s="4">
        <v>0</v>
      </c>
      <c r="AN23" s="4">
        <v>0</v>
      </c>
      <c r="AO23" s="4">
        <v>0</v>
      </c>
      <c r="AP23" s="4">
        <v>0</v>
      </c>
      <c r="AQ23" s="4">
        <v>19</v>
      </c>
      <c r="AR23" s="4">
        <v>3.98</v>
      </c>
      <c r="AS23" s="4">
        <v>181</v>
      </c>
      <c r="AT23" s="4">
        <v>1224.51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1672</v>
      </c>
      <c r="BD23" s="4">
        <v>13394.73</v>
      </c>
      <c r="BE23" s="4">
        <v>1672</v>
      </c>
      <c r="BF23" s="4">
        <v>13394.73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93</v>
      </c>
      <c r="F24" s="3" t="s">
        <v>94</v>
      </c>
      <c r="G24" s="3" t="s">
        <v>95</v>
      </c>
      <c r="H24" s="3" t="s">
        <v>94</v>
      </c>
      <c r="I24" s="3" t="s">
        <v>96</v>
      </c>
      <c r="J24" s="3" t="s">
        <v>94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351.09634679999999</v>
      </c>
      <c r="W24" s="4">
        <v>4</v>
      </c>
      <c r="X24" s="4">
        <v>299.8201952</v>
      </c>
      <c r="Y24" s="4">
        <v>1</v>
      </c>
      <c r="Z24" s="4">
        <v>245.50485599999999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896.42139799999995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71.137034999999997</v>
      </c>
      <c r="BA24" s="4">
        <v>31</v>
      </c>
      <c r="BB24" s="4">
        <v>160.7605719</v>
      </c>
      <c r="BC24" s="4">
        <v>70</v>
      </c>
      <c r="BD24" s="4">
        <v>203.59783039999999</v>
      </c>
      <c r="BE24" s="4">
        <v>105</v>
      </c>
      <c r="BF24" s="4">
        <v>435.49543729999999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93</v>
      </c>
      <c r="F25" s="3" t="s">
        <v>94</v>
      </c>
      <c r="G25" s="3" t="s">
        <v>95</v>
      </c>
      <c r="H25" s="3" t="s">
        <v>94</v>
      </c>
      <c r="I25" s="3" t="s">
        <v>96</v>
      </c>
      <c r="J25" s="3" t="s">
        <v>94</v>
      </c>
      <c r="K25" s="4">
        <v>11</v>
      </c>
      <c r="L25" s="4">
        <v>88.93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81.374525500000004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81.374525500000004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</v>
      </c>
      <c r="BC25" s="4">
        <v>36</v>
      </c>
      <c r="BD25" s="4">
        <v>891.08825009999998</v>
      </c>
      <c r="BE25" s="4">
        <v>38</v>
      </c>
      <c r="BF25" s="4">
        <v>891.08825009999998</v>
      </c>
      <c r="BG25" s="4">
        <v>7</v>
      </c>
      <c r="BH25" s="4">
        <v>27.388706299999999</v>
      </c>
    </row>
    <row r="26" spans="4:60" s="1" customFormat="1" ht="19.149999999999999" customHeight="1" x14ac:dyDescent="0.2">
      <c r="D26" s="3" t="s">
        <v>70</v>
      </c>
      <c r="E26" s="3" t="s">
        <v>93</v>
      </c>
      <c r="F26" s="3" t="s">
        <v>94</v>
      </c>
      <c r="G26" s="3" t="s">
        <v>95</v>
      </c>
      <c r="H26" s="3" t="s">
        <v>94</v>
      </c>
      <c r="I26" s="3" t="s">
        <v>96</v>
      </c>
      <c r="J26" s="3" t="s">
        <v>94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4</v>
      </c>
      <c r="V26" s="4">
        <v>69.763649999999998</v>
      </c>
      <c r="W26" s="4">
        <v>2</v>
      </c>
      <c r="X26" s="4">
        <v>83.503979999999999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6</v>
      </c>
      <c r="AF26" s="4">
        <v>153.26763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22</v>
      </c>
      <c r="BD26" s="4">
        <v>600.76855999999998</v>
      </c>
      <c r="BE26" s="4">
        <v>22</v>
      </c>
      <c r="BF26" s="4">
        <v>600.76855999999998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93</v>
      </c>
      <c r="F27" s="3" t="s">
        <v>94</v>
      </c>
      <c r="G27" s="3" t="s">
        <v>95</v>
      </c>
      <c r="H27" s="3" t="s">
        <v>94</v>
      </c>
      <c r="I27" s="3" t="s">
        <v>96</v>
      </c>
      <c r="J27" s="3" t="s">
        <v>94</v>
      </c>
      <c r="K27" s="4">
        <v>0</v>
      </c>
      <c r="L27" s="4">
        <v>0</v>
      </c>
      <c r="M27" s="4">
        <v>1387</v>
      </c>
      <c r="N27" s="4">
        <v>510.56761</v>
      </c>
      <c r="O27" s="4">
        <v>1387</v>
      </c>
      <c r="P27" s="4">
        <v>510.56761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1.9494899999999999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1.9494899999999999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7.9100000000000004E-2</v>
      </c>
      <c r="AS27" s="4">
        <v>1</v>
      </c>
      <c r="AT27" s="4">
        <v>7.9100000000000004E-2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33</v>
      </c>
      <c r="BD27" s="4">
        <v>2042.4023278</v>
      </c>
      <c r="BE27" s="4">
        <v>33</v>
      </c>
      <c r="BF27" s="4">
        <v>2042.4023278</v>
      </c>
      <c r="BG27" s="4">
        <v>1321</v>
      </c>
      <c r="BH27" s="4">
        <v>343.97649000000001</v>
      </c>
    </row>
    <row r="28" spans="4:60" s="1" customFormat="1" ht="19.149999999999999" customHeight="1" x14ac:dyDescent="0.2">
      <c r="D28" s="3" t="s">
        <v>52</v>
      </c>
      <c r="E28" s="3" t="s">
        <v>93</v>
      </c>
      <c r="F28" s="3" t="s">
        <v>94</v>
      </c>
      <c r="G28" s="3" t="s">
        <v>95</v>
      </c>
      <c r="H28" s="3" t="s">
        <v>94</v>
      </c>
      <c r="I28" s="3" t="s">
        <v>96</v>
      </c>
      <c r="J28" s="3" t="s">
        <v>94</v>
      </c>
      <c r="K28" s="4">
        <v>376</v>
      </c>
      <c r="L28" s="4">
        <v>1249.0515931</v>
      </c>
      <c r="M28" s="4">
        <v>7</v>
      </c>
      <c r="N28" s="4">
        <v>79.012602299999998</v>
      </c>
      <c r="O28" s="4">
        <v>6</v>
      </c>
      <c r="P28" s="4">
        <v>109.7648616</v>
      </c>
      <c r="Q28" s="4">
        <v>0</v>
      </c>
      <c r="R28" s="4">
        <v>0</v>
      </c>
      <c r="S28" s="4">
        <v>4</v>
      </c>
      <c r="T28" s="4">
        <v>422.41372150000001</v>
      </c>
      <c r="U28" s="4">
        <v>25</v>
      </c>
      <c r="V28" s="4">
        <v>1095.469413</v>
      </c>
      <c r="W28" s="4">
        <v>15</v>
      </c>
      <c r="X28" s="4">
        <v>1426.4349557</v>
      </c>
      <c r="Y28" s="4">
        <v>8</v>
      </c>
      <c r="Z28" s="4">
        <v>912.57944359999999</v>
      </c>
      <c r="AA28" s="4">
        <v>0</v>
      </c>
      <c r="AB28" s="4">
        <v>0</v>
      </c>
      <c r="AC28" s="4">
        <v>0</v>
      </c>
      <c r="AD28" s="4">
        <v>0</v>
      </c>
      <c r="AE28" s="4">
        <v>48</v>
      </c>
      <c r="AF28" s="4">
        <v>3434.4838123</v>
      </c>
      <c r="AG28" s="4">
        <v>0</v>
      </c>
      <c r="AH28" s="4">
        <v>0</v>
      </c>
      <c r="AI28" s="4">
        <v>1</v>
      </c>
      <c r="AJ28" s="4">
        <v>10.6112018</v>
      </c>
      <c r="AK28" s="4">
        <v>17</v>
      </c>
      <c r="AL28" s="4">
        <v>141.70137460000001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18</v>
      </c>
      <c r="AT28" s="4">
        <v>152.31257640000001</v>
      </c>
      <c r="AU28" s="4">
        <v>0</v>
      </c>
      <c r="AV28" s="4">
        <v>0</v>
      </c>
      <c r="AW28" s="4">
        <v>1</v>
      </c>
      <c r="AX28" s="4">
        <v>1.1361725</v>
      </c>
      <c r="AY28" s="4">
        <v>74</v>
      </c>
      <c r="AZ28" s="4">
        <v>5906.4251358000001</v>
      </c>
      <c r="BA28" s="4">
        <v>125</v>
      </c>
      <c r="BB28" s="4">
        <v>212.35441929999999</v>
      </c>
      <c r="BC28" s="4">
        <v>969</v>
      </c>
      <c r="BD28" s="4">
        <v>89508.488080299998</v>
      </c>
      <c r="BE28" s="4">
        <v>1169</v>
      </c>
      <c r="BF28" s="4">
        <v>95628.403807900002</v>
      </c>
      <c r="BG28" s="4">
        <v>379</v>
      </c>
      <c r="BH28" s="4">
        <v>1173.0361095000001</v>
      </c>
    </row>
    <row r="29" spans="4:60" s="1" customFormat="1" ht="19.149999999999999" customHeight="1" x14ac:dyDescent="0.2">
      <c r="D29" s="3" t="s">
        <v>78</v>
      </c>
      <c r="E29" s="3" t="s">
        <v>93</v>
      </c>
      <c r="F29" s="3" t="s">
        <v>94</v>
      </c>
      <c r="G29" s="3" t="s">
        <v>95</v>
      </c>
      <c r="H29" s="3" t="s">
        <v>94</v>
      </c>
      <c r="I29" s="3" t="s">
        <v>96</v>
      </c>
      <c r="J29" s="3" t="s">
        <v>94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93</v>
      </c>
      <c r="F30" s="3" t="s">
        <v>94</v>
      </c>
      <c r="G30" s="3" t="s">
        <v>95</v>
      </c>
      <c r="H30" s="3" t="s">
        <v>94</v>
      </c>
      <c r="I30" s="3" t="s">
        <v>96</v>
      </c>
      <c r="J30" s="3" t="s">
        <v>94</v>
      </c>
      <c r="K30" s="4">
        <v>97</v>
      </c>
      <c r="L30" s="4">
        <v>1708.2744499999999</v>
      </c>
      <c r="M30" s="4">
        <v>643</v>
      </c>
      <c r="N30" s="4">
        <v>18628.617099999999</v>
      </c>
      <c r="O30" s="4">
        <v>101</v>
      </c>
      <c r="P30" s="4">
        <v>14416.93492</v>
      </c>
      <c r="Q30" s="4">
        <v>3</v>
      </c>
      <c r="R30" s="4">
        <v>1660.93876</v>
      </c>
      <c r="S30" s="4">
        <v>61</v>
      </c>
      <c r="T30" s="4">
        <v>23665.715619999999</v>
      </c>
      <c r="U30" s="4">
        <v>4545</v>
      </c>
      <c r="V30" s="4">
        <v>110160.17577</v>
      </c>
      <c r="W30" s="4">
        <v>1194</v>
      </c>
      <c r="X30" s="4">
        <v>105266.19511</v>
      </c>
      <c r="Y30" s="4">
        <v>4195</v>
      </c>
      <c r="Z30" s="4">
        <v>88912.013030000002</v>
      </c>
      <c r="AA30" s="4">
        <v>0</v>
      </c>
      <c r="AB30" s="4">
        <v>0</v>
      </c>
      <c r="AC30" s="4">
        <v>0</v>
      </c>
      <c r="AD30" s="4">
        <v>0</v>
      </c>
      <c r="AE30" s="4">
        <v>9934</v>
      </c>
      <c r="AF30" s="4">
        <v>304338.38390999998</v>
      </c>
      <c r="AG30" s="4">
        <v>0</v>
      </c>
      <c r="AH30" s="4">
        <v>0</v>
      </c>
      <c r="AI30" s="4">
        <v>12</v>
      </c>
      <c r="AJ30" s="4">
        <v>59.082099999999997</v>
      </c>
      <c r="AK30" s="4">
        <v>658</v>
      </c>
      <c r="AL30" s="4">
        <v>3813.8297699999998</v>
      </c>
      <c r="AM30" s="4">
        <v>0</v>
      </c>
      <c r="AN30" s="4">
        <v>0</v>
      </c>
      <c r="AO30" s="4">
        <v>0</v>
      </c>
      <c r="AP30" s="4">
        <v>0</v>
      </c>
      <c r="AQ30" s="4">
        <v>2204</v>
      </c>
      <c r="AR30" s="4">
        <v>496.04712000000001</v>
      </c>
      <c r="AS30" s="4">
        <v>2874</v>
      </c>
      <c r="AT30" s="4">
        <v>4368.9589900000001</v>
      </c>
      <c r="AU30" s="4">
        <v>41</v>
      </c>
      <c r="AV30" s="4">
        <v>3016.6458699999998</v>
      </c>
      <c r="AW30" s="4">
        <v>3</v>
      </c>
      <c r="AX30" s="4">
        <v>102.76304</v>
      </c>
      <c r="AY30" s="4">
        <v>1172</v>
      </c>
      <c r="AZ30" s="4">
        <v>54125.516869999999</v>
      </c>
      <c r="BA30" s="4">
        <v>5239</v>
      </c>
      <c r="BB30" s="4">
        <v>20818.8259</v>
      </c>
      <c r="BC30" s="4">
        <v>156987</v>
      </c>
      <c r="BD30" s="4">
        <v>407824.13123</v>
      </c>
      <c r="BE30" s="4">
        <v>163442</v>
      </c>
      <c r="BF30" s="4">
        <v>485887.88290999999</v>
      </c>
      <c r="BG30" s="4">
        <v>3045</v>
      </c>
      <c r="BH30" s="4">
        <v>21411.52866</v>
      </c>
    </row>
    <row r="31" spans="4:60" s="1" customFormat="1" ht="19.149999999999999" customHeight="1" x14ac:dyDescent="0.2">
      <c r="D31" s="3" t="s">
        <v>54</v>
      </c>
      <c r="E31" s="3" t="s">
        <v>93</v>
      </c>
      <c r="F31" s="3" t="s">
        <v>94</v>
      </c>
      <c r="G31" s="3" t="s">
        <v>95</v>
      </c>
      <c r="H31" s="3" t="s">
        <v>94</v>
      </c>
      <c r="I31" s="3" t="s">
        <v>96</v>
      </c>
      <c r="J31" s="3" t="s">
        <v>94</v>
      </c>
      <c r="K31" s="4">
        <v>15</v>
      </c>
      <c r="L31" s="4">
        <v>178.18964109999999</v>
      </c>
      <c r="M31" s="4">
        <v>959</v>
      </c>
      <c r="N31" s="4">
        <v>4275.8024372</v>
      </c>
      <c r="O31" s="4">
        <v>816</v>
      </c>
      <c r="P31" s="4">
        <v>3879.9485086</v>
      </c>
      <c r="Q31" s="4">
        <v>0</v>
      </c>
      <c r="R31" s="4">
        <v>0</v>
      </c>
      <c r="S31" s="4">
        <v>21</v>
      </c>
      <c r="T31" s="4">
        <v>555.69350599999996</v>
      </c>
      <c r="U31" s="4">
        <v>1210</v>
      </c>
      <c r="V31" s="4">
        <v>46492.077511800002</v>
      </c>
      <c r="W31" s="4">
        <v>508</v>
      </c>
      <c r="X31" s="4">
        <v>31403.182510800001</v>
      </c>
      <c r="Y31" s="4">
        <v>124</v>
      </c>
      <c r="Z31" s="4">
        <v>13707.8212816</v>
      </c>
      <c r="AA31" s="4">
        <v>0</v>
      </c>
      <c r="AB31" s="4">
        <v>0</v>
      </c>
      <c r="AC31" s="4">
        <v>0</v>
      </c>
      <c r="AD31" s="4">
        <v>0</v>
      </c>
      <c r="AE31" s="4">
        <v>1842</v>
      </c>
      <c r="AF31" s="4">
        <v>91603.081304199994</v>
      </c>
      <c r="AG31" s="4">
        <v>0</v>
      </c>
      <c r="AH31" s="4">
        <v>0</v>
      </c>
      <c r="AI31" s="4">
        <v>198</v>
      </c>
      <c r="AJ31" s="4">
        <v>2272.70199</v>
      </c>
      <c r="AK31" s="4">
        <v>526</v>
      </c>
      <c r="AL31" s="4">
        <v>5189.9282916000002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0.74636999999999998</v>
      </c>
      <c r="AS31" s="4">
        <v>726</v>
      </c>
      <c r="AT31" s="4">
        <v>7463.3766515999996</v>
      </c>
      <c r="AU31" s="4">
        <v>0</v>
      </c>
      <c r="AV31" s="4">
        <v>0</v>
      </c>
      <c r="AW31" s="4">
        <v>75</v>
      </c>
      <c r="AX31" s="4">
        <v>1618.7078652</v>
      </c>
      <c r="AY31" s="4">
        <v>1636</v>
      </c>
      <c r="AZ31" s="4">
        <v>64264.482115500003</v>
      </c>
      <c r="BA31" s="4">
        <v>5157</v>
      </c>
      <c r="BB31" s="4">
        <v>23351.837017099999</v>
      </c>
      <c r="BC31" s="4">
        <v>42181</v>
      </c>
      <c r="BD31" s="4">
        <v>159049.55759770001</v>
      </c>
      <c r="BE31" s="4">
        <v>49049</v>
      </c>
      <c r="BF31" s="4">
        <v>248284.5845955</v>
      </c>
      <c r="BG31" s="4">
        <v>649</v>
      </c>
      <c r="BH31" s="4">
        <v>7934.7358307000004</v>
      </c>
    </row>
    <row r="32" spans="4:60" s="1" customFormat="1" ht="19.149999999999999" customHeight="1" x14ac:dyDescent="0.2">
      <c r="D32" s="3" t="s">
        <v>55</v>
      </c>
      <c r="E32" s="3" t="s">
        <v>93</v>
      </c>
      <c r="F32" s="3" t="s">
        <v>94</v>
      </c>
      <c r="G32" s="3" t="s">
        <v>95</v>
      </c>
      <c r="H32" s="3" t="s">
        <v>94</v>
      </c>
      <c r="I32" s="3" t="s">
        <v>96</v>
      </c>
      <c r="J32" s="3" t="s">
        <v>94</v>
      </c>
      <c r="K32" s="4">
        <v>169</v>
      </c>
      <c r="L32" s="4">
        <v>1272.6300896</v>
      </c>
      <c r="M32" s="4">
        <v>5</v>
      </c>
      <c r="N32" s="4">
        <v>2.3703983000000002</v>
      </c>
      <c r="O32" s="4">
        <v>2</v>
      </c>
      <c r="P32" s="4">
        <v>1.74169</v>
      </c>
      <c r="Q32" s="4">
        <v>0</v>
      </c>
      <c r="R32" s="4">
        <v>0</v>
      </c>
      <c r="S32" s="4">
        <v>3</v>
      </c>
      <c r="T32" s="4">
        <v>8.9241869999999999</v>
      </c>
      <c r="U32" s="4">
        <v>455</v>
      </c>
      <c r="V32" s="4">
        <v>3042.1483155999999</v>
      </c>
      <c r="W32" s="4">
        <v>11</v>
      </c>
      <c r="X32" s="4">
        <v>646.79432359999998</v>
      </c>
      <c r="Y32" s="4">
        <v>1</v>
      </c>
      <c r="Z32" s="4">
        <v>2259.2750538999999</v>
      </c>
      <c r="AA32" s="4">
        <v>0</v>
      </c>
      <c r="AB32" s="4">
        <v>0</v>
      </c>
      <c r="AC32" s="4">
        <v>0</v>
      </c>
      <c r="AD32" s="4">
        <v>0</v>
      </c>
      <c r="AE32" s="4">
        <v>467</v>
      </c>
      <c r="AF32" s="4">
        <v>5948.2176931000004</v>
      </c>
      <c r="AG32" s="4">
        <v>0</v>
      </c>
      <c r="AH32" s="4">
        <v>0</v>
      </c>
      <c r="AI32" s="4">
        <v>45</v>
      </c>
      <c r="AJ32" s="4">
        <v>192.23833740000001</v>
      </c>
      <c r="AK32" s="4">
        <v>455</v>
      </c>
      <c r="AL32" s="4">
        <v>5283.1002691000003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500</v>
      </c>
      <c r="AT32" s="4">
        <v>5475.3386065000004</v>
      </c>
      <c r="AU32" s="4">
        <v>0</v>
      </c>
      <c r="AV32" s="4">
        <v>0</v>
      </c>
      <c r="AW32" s="4">
        <v>6</v>
      </c>
      <c r="AX32" s="4">
        <v>224.0537578</v>
      </c>
      <c r="AY32" s="4">
        <v>475</v>
      </c>
      <c r="AZ32" s="4">
        <v>11829.807025599999</v>
      </c>
      <c r="BA32" s="4">
        <v>39</v>
      </c>
      <c r="BB32" s="4">
        <v>211.89507130000001</v>
      </c>
      <c r="BC32" s="4">
        <v>922</v>
      </c>
      <c r="BD32" s="4">
        <v>21929.996312499999</v>
      </c>
      <c r="BE32" s="4">
        <v>1442</v>
      </c>
      <c r="BF32" s="4">
        <v>34195.7521672</v>
      </c>
      <c r="BG32" s="4">
        <v>293</v>
      </c>
      <c r="BH32" s="4">
        <v>2058.4039379000001</v>
      </c>
    </row>
    <row r="33" spans="4:60" s="1" customFormat="1" ht="19.149999999999999" customHeight="1" x14ac:dyDescent="0.2">
      <c r="D33" s="3" t="s">
        <v>56</v>
      </c>
      <c r="E33" s="3" t="s">
        <v>93</v>
      </c>
      <c r="F33" s="3" t="s">
        <v>94</v>
      </c>
      <c r="G33" s="3" t="s">
        <v>95</v>
      </c>
      <c r="H33" s="3" t="s">
        <v>94</v>
      </c>
      <c r="I33" s="3" t="s">
        <v>96</v>
      </c>
      <c r="J33" s="3" t="s">
        <v>94</v>
      </c>
      <c r="K33" s="4">
        <v>23</v>
      </c>
      <c r="L33" s="4">
        <v>837.53909950000002</v>
      </c>
      <c r="M33" s="4">
        <v>1</v>
      </c>
      <c r="N33" s="4">
        <v>4.8146899999999997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960</v>
      </c>
      <c r="V33" s="4">
        <v>31931.729556999999</v>
      </c>
      <c r="W33" s="4">
        <v>296</v>
      </c>
      <c r="X33" s="4">
        <v>13851.138196</v>
      </c>
      <c r="Y33" s="4">
        <v>36</v>
      </c>
      <c r="Z33" s="4">
        <v>2286.2004462999998</v>
      </c>
      <c r="AA33" s="4">
        <v>0</v>
      </c>
      <c r="AB33" s="4">
        <v>0</v>
      </c>
      <c r="AC33" s="4">
        <v>0</v>
      </c>
      <c r="AD33" s="4">
        <v>0</v>
      </c>
      <c r="AE33" s="4">
        <v>1292</v>
      </c>
      <c r="AF33" s="4">
        <v>48069.068199300003</v>
      </c>
      <c r="AG33" s="4">
        <v>0</v>
      </c>
      <c r="AH33" s="4">
        <v>0</v>
      </c>
      <c r="AI33" s="4">
        <v>0</v>
      </c>
      <c r="AJ33" s="4">
        <v>0</v>
      </c>
      <c r="AK33" s="4">
        <v>205</v>
      </c>
      <c r="AL33" s="4">
        <v>2661.7873438000001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205</v>
      </c>
      <c r="AT33" s="4">
        <v>2661.7873438000001</v>
      </c>
      <c r="AU33" s="4">
        <v>41</v>
      </c>
      <c r="AV33" s="4">
        <v>419.72334069999999</v>
      </c>
      <c r="AW33" s="4">
        <v>216</v>
      </c>
      <c r="AX33" s="4">
        <v>4895.4461405000002</v>
      </c>
      <c r="AY33" s="4">
        <v>759</v>
      </c>
      <c r="AZ33" s="4">
        <v>26758.970463000001</v>
      </c>
      <c r="BA33" s="4">
        <v>14397</v>
      </c>
      <c r="BB33" s="4">
        <v>16219.424059000001</v>
      </c>
      <c r="BC33" s="4">
        <v>43665</v>
      </c>
      <c r="BD33" s="4">
        <v>48804.815486</v>
      </c>
      <c r="BE33" s="4">
        <v>59078</v>
      </c>
      <c r="BF33" s="4">
        <v>97098.379489200001</v>
      </c>
      <c r="BG33" s="4">
        <v>8</v>
      </c>
      <c r="BH33" s="4">
        <v>39.989144899999999</v>
      </c>
    </row>
    <row r="34" spans="4:60" s="1" customFormat="1" ht="19.149999999999999" customHeight="1" x14ac:dyDescent="0.2">
      <c r="D34" s="3" t="s">
        <v>39</v>
      </c>
      <c r="E34" s="3" t="s">
        <v>93</v>
      </c>
      <c r="F34" s="3" t="s">
        <v>94</v>
      </c>
      <c r="G34" s="3" t="s">
        <v>95</v>
      </c>
      <c r="H34" s="3" t="s">
        <v>94</v>
      </c>
      <c r="I34" s="3" t="s">
        <v>96</v>
      </c>
      <c r="J34" s="3" t="s">
        <v>94</v>
      </c>
      <c r="K34" s="4">
        <v>56</v>
      </c>
      <c r="L34" s="4">
        <v>341.45392729999998</v>
      </c>
      <c r="M34" s="4">
        <v>14</v>
      </c>
      <c r="N34" s="4">
        <v>689.08783000000005</v>
      </c>
      <c r="O34" s="4">
        <v>24</v>
      </c>
      <c r="P34" s="4">
        <v>1377.4882437000001</v>
      </c>
      <c r="Q34" s="4">
        <v>4</v>
      </c>
      <c r="R34" s="4">
        <v>1090.2795447000001</v>
      </c>
      <c r="S34" s="4">
        <v>12</v>
      </c>
      <c r="T34" s="4">
        <v>2126.387909</v>
      </c>
      <c r="U34" s="4">
        <v>557</v>
      </c>
      <c r="V34" s="4">
        <v>15547.686253899999</v>
      </c>
      <c r="W34" s="4">
        <v>286</v>
      </c>
      <c r="X34" s="4">
        <v>8697.5557057999995</v>
      </c>
      <c r="Y34" s="4">
        <v>16</v>
      </c>
      <c r="Z34" s="4">
        <v>9230.8254579000004</v>
      </c>
      <c r="AA34" s="4">
        <v>0</v>
      </c>
      <c r="AB34" s="4">
        <v>0</v>
      </c>
      <c r="AC34" s="4">
        <v>0</v>
      </c>
      <c r="AD34" s="4">
        <v>0</v>
      </c>
      <c r="AE34" s="4">
        <v>859</v>
      </c>
      <c r="AF34" s="4">
        <v>33476.067417600003</v>
      </c>
      <c r="AG34" s="4">
        <v>0</v>
      </c>
      <c r="AH34" s="4">
        <v>0</v>
      </c>
      <c r="AI34" s="4">
        <v>51</v>
      </c>
      <c r="AJ34" s="4">
        <v>329.66039089999998</v>
      </c>
      <c r="AK34" s="4">
        <v>184</v>
      </c>
      <c r="AL34" s="4">
        <v>1794.2676358000001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235</v>
      </c>
      <c r="AT34" s="4">
        <v>2123.9280266999999</v>
      </c>
      <c r="AU34" s="4">
        <v>3</v>
      </c>
      <c r="AV34" s="4">
        <v>561.16507309999997</v>
      </c>
      <c r="AW34" s="4">
        <v>12</v>
      </c>
      <c r="AX34" s="4">
        <v>202.72859650000001</v>
      </c>
      <c r="AY34" s="4">
        <v>1043</v>
      </c>
      <c r="AZ34" s="4">
        <v>28747.477952699999</v>
      </c>
      <c r="BA34" s="4">
        <v>1352</v>
      </c>
      <c r="BB34" s="4">
        <v>8986.8943600000002</v>
      </c>
      <c r="BC34" s="4">
        <v>79</v>
      </c>
      <c r="BD34" s="4">
        <v>717082.71954429999</v>
      </c>
      <c r="BE34" s="4">
        <v>2489</v>
      </c>
      <c r="BF34" s="4">
        <v>755580.98552660004</v>
      </c>
      <c r="BG34" s="4">
        <v>222</v>
      </c>
      <c r="BH34" s="4">
        <v>1091.0081478</v>
      </c>
    </row>
    <row r="35" spans="4:60" s="1" customFormat="1" ht="19.149999999999999" customHeight="1" x14ac:dyDescent="0.2">
      <c r="D35" s="3" t="s">
        <v>40</v>
      </c>
      <c r="E35" s="3" t="s">
        <v>93</v>
      </c>
      <c r="F35" s="3" t="s">
        <v>94</v>
      </c>
      <c r="G35" s="3" t="s">
        <v>95</v>
      </c>
      <c r="H35" s="3" t="s">
        <v>94</v>
      </c>
      <c r="I35" s="3" t="s">
        <v>96</v>
      </c>
      <c r="J35" s="3" t="s">
        <v>94</v>
      </c>
      <c r="K35" s="4">
        <v>60</v>
      </c>
      <c r="L35" s="4">
        <v>952.66720580000003</v>
      </c>
      <c r="M35" s="4">
        <v>64</v>
      </c>
      <c r="N35" s="4">
        <v>1584.6827615</v>
      </c>
      <c r="O35" s="4">
        <v>30</v>
      </c>
      <c r="P35" s="4">
        <v>1444.7028863999999</v>
      </c>
      <c r="Q35" s="4">
        <v>0</v>
      </c>
      <c r="R35" s="4">
        <v>0</v>
      </c>
      <c r="S35" s="4">
        <v>43</v>
      </c>
      <c r="T35" s="4">
        <v>6594.0053986000003</v>
      </c>
      <c r="U35" s="4">
        <v>428</v>
      </c>
      <c r="V35" s="4">
        <v>8696.5160689999993</v>
      </c>
      <c r="W35" s="4">
        <v>35</v>
      </c>
      <c r="X35" s="4">
        <v>4465.8925654000004</v>
      </c>
      <c r="Y35" s="4">
        <v>8</v>
      </c>
      <c r="Z35" s="4">
        <v>2916.1897468000002</v>
      </c>
      <c r="AA35" s="4">
        <v>0</v>
      </c>
      <c r="AB35" s="4">
        <v>0</v>
      </c>
      <c r="AC35" s="4">
        <v>0</v>
      </c>
      <c r="AD35" s="4">
        <v>0</v>
      </c>
      <c r="AE35" s="4">
        <v>471</v>
      </c>
      <c r="AF35" s="4">
        <v>16078.598381199999</v>
      </c>
      <c r="AG35" s="4">
        <v>0</v>
      </c>
      <c r="AH35" s="4">
        <v>0</v>
      </c>
      <c r="AI35" s="4">
        <v>22</v>
      </c>
      <c r="AJ35" s="4">
        <v>119.75427070000001</v>
      </c>
      <c r="AK35" s="4">
        <v>168</v>
      </c>
      <c r="AL35" s="4">
        <v>2030.9027116</v>
      </c>
      <c r="AM35" s="4">
        <v>0</v>
      </c>
      <c r="AN35" s="4">
        <v>0</v>
      </c>
      <c r="AO35" s="4">
        <v>0</v>
      </c>
      <c r="AP35" s="4">
        <v>0</v>
      </c>
      <c r="AQ35" s="4">
        <v>13</v>
      </c>
      <c r="AR35" s="4">
        <v>37.862153300000003</v>
      </c>
      <c r="AS35" s="4">
        <v>203</v>
      </c>
      <c r="AT35" s="4">
        <v>2188.5191356</v>
      </c>
      <c r="AU35" s="4">
        <v>139</v>
      </c>
      <c r="AV35" s="4">
        <v>30290.3475793</v>
      </c>
      <c r="AW35" s="4">
        <v>8</v>
      </c>
      <c r="AX35" s="4">
        <v>145.3892965</v>
      </c>
      <c r="AY35" s="4">
        <v>219</v>
      </c>
      <c r="AZ35" s="4">
        <v>9331.4479009000006</v>
      </c>
      <c r="BA35" s="4">
        <v>104</v>
      </c>
      <c r="BB35" s="4">
        <v>268.43595579999999</v>
      </c>
      <c r="BC35" s="4">
        <v>968</v>
      </c>
      <c r="BD35" s="4">
        <v>72853.778138099995</v>
      </c>
      <c r="BE35" s="4">
        <v>1438</v>
      </c>
      <c r="BF35" s="4">
        <v>112889.39887059999</v>
      </c>
      <c r="BG35" s="4">
        <v>159</v>
      </c>
      <c r="BH35" s="4">
        <v>1237.2247603000001</v>
      </c>
    </row>
    <row r="36" spans="4:60" s="1" customFormat="1" ht="19.149999999999999" customHeight="1" x14ac:dyDescent="0.2">
      <c r="D36" s="3" t="s">
        <v>57</v>
      </c>
      <c r="E36" s="3" t="s">
        <v>93</v>
      </c>
      <c r="F36" s="3" t="s">
        <v>94</v>
      </c>
      <c r="G36" s="3" t="s">
        <v>95</v>
      </c>
      <c r="H36" s="3" t="s">
        <v>94</v>
      </c>
      <c r="I36" s="3" t="s">
        <v>96</v>
      </c>
      <c r="J36" s="3" t="s">
        <v>94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93</v>
      </c>
      <c r="F37" s="3" t="s">
        <v>94</v>
      </c>
      <c r="G37" s="3" t="s">
        <v>95</v>
      </c>
      <c r="H37" s="3" t="s">
        <v>94</v>
      </c>
      <c r="I37" s="3" t="s">
        <v>96</v>
      </c>
      <c r="J37" s="3" t="s">
        <v>94</v>
      </c>
      <c r="K37" s="4">
        <v>42</v>
      </c>
      <c r="L37" s="4">
        <v>1402.1962599999999</v>
      </c>
      <c r="M37" s="4">
        <v>2</v>
      </c>
      <c r="N37" s="4">
        <v>3.0880000000000001E-2</v>
      </c>
      <c r="O37" s="4">
        <v>2</v>
      </c>
      <c r="P37" s="4">
        <v>3.0880000000000001E-2</v>
      </c>
      <c r="Q37" s="4">
        <v>0</v>
      </c>
      <c r="R37" s="4">
        <v>0</v>
      </c>
      <c r="S37" s="4">
        <v>0</v>
      </c>
      <c r="T37" s="4">
        <v>0</v>
      </c>
      <c r="U37" s="4">
        <v>1458</v>
      </c>
      <c r="V37" s="4">
        <v>3925.0739400000002</v>
      </c>
      <c r="W37" s="4">
        <v>129</v>
      </c>
      <c r="X37" s="4">
        <v>7119.2379799999999</v>
      </c>
      <c r="Y37" s="4">
        <v>28</v>
      </c>
      <c r="Z37" s="4">
        <v>4711.7229200000002</v>
      </c>
      <c r="AA37" s="4">
        <v>0</v>
      </c>
      <c r="AB37" s="4">
        <v>0</v>
      </c>
      <c r="AC37" s="4">
        <v>0</v>
      </c>
      <c r="AD37" s="4">
        <v>0</v>
      </c>
      <c r="AE37" s="4">
        <v>1615</v>
      </c>
      <c r="AF37" s="4">
        <v>15756.03484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18988</v>
      </c>
      <c r="BD37" s="4">
        <v>37882.486749999996</v>
      </c>
      <c r="BE37" s="4">
        <v>18988</v>
      </c>
      <c r="BF37" s="4">
        <v>37882.486749999996</v>
      </c>
      <c r="BG37" s="4">
        <v>731</v>
      </c>
      <c r="BH37" s="4">
        <v>219.81986000000001</v>
      </c>
    </row>
    <row r="38" spans="4:60" s="1" customFormat="1" ht="19.149999999999999" customHeight="1" x14ac:dyDescent="0.2">
      <c r="D38" s="3" t="s">
        <v>72</v>
      </c>
      <c r="E38" s="3" t="s">
        <v>93</v>
      </c>
      <c r="F38" s="3" t="s">
        <v>94</v>
      </c>
      <c r="G38" s="3" t="s">
        <v>95</v>
      </c>
      <c r="H38" s="3" t="s">
        <v>94</v>
      </c>
      <c r="I38" s="3" t="s">
        <v>96</v>
      </c>
      <c r="J38" s="3" t="s">
        <v>94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54</v>
      </c>
      <c r="V38" s="4">
        <v>1398.4879699999999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54</v>
      </c>
      <c r="AF38" s="4">
        <v>1398.4879699999999</v>
      </c>
      <c r="AG38" s="4">
        <v>0</v>
      </c>
      <c r="AH38" s="4">
        <v>0</v>
      </c>
      <c r="AI38" s="4">
        <v>0</v>
      </c>
      <c r="AJ38" s="4">
        <v>0</v>
      </c>
      <c r="AK38" s="4">
        <v>101</v>
      </c>
      <c r="AL38" s="4">
        <v>996.81498999999997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101</v>
      </c>
      <c r="AT38" s="4">
        <v>996.81498999999997</v>
      </c>
      <c r="AU38" s="4">
        <v>0</v>
      </c>
      <c r="AV38" s="4">
        <v>0</v>
      </c>
      <c r="AW38" s="4">
        <v>0</v>
      </c>
      <c r="AX38" s="4">
        <v>0</v>
      </c>
      <c r="AY38" s="4">
        <v>45</v>
      </c>
      <c r="AZ38" s="4">
        <v>975.38324</v>
      </c>
      <c r="BA38" s="4">
        <v>0</v>
      </c>
      <c r="BB38" s="4">
        <v>0</v>
      </c>
      <c r="BC38" s="4">
        <v>22</v>
      </c>
      <c r="BD38" s="4">
        <v>175.59823</v>
      </c>
      <c r="BE38" s="4">
        <v>67</v>
      </c>
      <c r="BF38" s="4">
        <v>1150.9814699999999</v>
      </c>
      <c r="BG38" s="4">
        <v>2</v>
      </c>
      <c r="BH38" s="4">
        <v>34.717669999999998</v>
      </c>
    </row>
    <row r="39" spans="4:60" s="1" customFormat="1" ht="19.149999999999999" customHeight="1" x14ac:dyDescent="0.2">
      <c r="D39" s="3" t="s">
        <v>59</v>
      </c>
      <c r="E39" s="3"/>
      <c r="F39" s="3" t="s">
        <v>94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93</v>
      </c>
      <c r="F40" s="3" t="s">
        <v>94</v>
      </c>
      <c r="G40" s="3" t="s">
        <v>95</v>
      </c>
      <c r="H40" s="3" t="s">
        <v>94</v>
      </c>
      <c r="I40" s="3" t="s">
        <v>96</v>
      </c>
      <c r="J40" s="3" t="s">
        <v>94</v>
      </c>
      <c r="K40" s="4">
        <v>0</v>
      </c>
      <c r="L40" s="4">
        <v>0</v>
      </c>
      <c r="M40" s="4">
        <v>2</v>
      </c>
      <c r="N40" s="4">
        <v>72.650000000000006</v>
      </c>
      <c r="O40" s="4">
        <v>1</v>
      </c>
      <c r="P40" s="4">
        <v>6.65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47</v>
      </c>
      <c r="Z40" s="4">
        <v>397.7629948</v>
      </c>
      <c r="AA40" s="4">
        <v>16</v>
      </c>
      <c r="AB40" s="4">
        <v>1249.03044</v>
      </c>
      <c r="AC40" s="4">
        <v>6</v>
      </c>
      <c r="AD40" s="4">
        <v>2693.7816318999999</v>
      </c>
      <c r="AE40" s="4">
        <v>69</v>
      </c>
      <c r="AF40" s="4">
        <v>4340.5750667000002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</v>
      </c>
      <c r="AN40" s="4">
        <v>2.1292300000000002</v>
      </c>
      <c r="AO40" s="4">
        <v>9</v>
      </c>
      <c r="AP40" s="4">
        <v>106.07116809999999</v>
      </c>
      <c r="AQ40" s="4">
        <v>0</v>
      </c>
      <c r="AR40" s="4">
        <v>0</v>
      </c>
      <c r="AS40" s="4">
        <v>10</v>
      </c>
      <c r="AT40" s="4">
        <v>108.2003981</v>
      </c>
      <c r="AU40" s="4">
        <v>2</v>
      </c>
      <c r="AV40" s="4">
        <v>81.132451099999997</v>
      </c>
      <c r="AW40" s="4">
        <v>0</v>
      </c>
      <c r="AX40" s="4">
        <v>0</v>
      </c>
      <c r="AY40" s="4">
        <v>16</v>
      </c>
      <c r="AZ40" s="4">
        <v>440.42179959999999</v>
      </c>
      <c r="BA40" s="4">
        <v>1</v>
      </c>
      <c r="BB40" s="4">
        <v>0.17934</v>
      </c>
      <c r="BC40" s="4">
        <v>0</v>
      </c>
      <c r="BD40" s="4">
        <v>0</v>
      </c>
      <c r="BE40" s="4">
        <v>19</v>
      </c>
      <c r="BF40" s="4">
        <v>521.73359070000004</v>
      </c>
      <c r="BG40" s="4">
        <v>2</v>
      </c>
      <c r="BH40" s="4">
        <v>893.49695459999998</v>
      </c>
    </row>
    <row r="41" spans="4:60" s="1" customFormat="1" ht="19.149999999999999" customHeight="1" x14ac:dyDescent="0.2">
      <c r="D41" s="3" t="s">
        <v>61</v>
      </c>
      <c r="E41" s="3" t="s">
        <v>93</v>
      </c>
      <c r="F41" s="3" t="s">
        <v>94</v>
      </c>
      <c r="G41" s="3" t="s">
        <v>95</v>
      </c>
      <c r="H41" s="3" t="s">
        <v>94</v>
      </c>
      <c r="I41" s="3" t="s">
        <v>96</v>
      </c>
      <c r="J41" s="3" t="s">
        <v>94</v>
      </c>
      <c r="K41" s="4">
        <v>2</v>
      </c>
      <c r="L41" s="4">
        <v>25.500829599999999</v>
      </c>
      <c r="M41" s="4">
        <v>2</v>
      </c>
      <c r="N41" s="4">
        <v>205.8589466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162.3167751</v>
      </c>
      <c r="W41" s="4">
        <v>12</v>
      </c>
      <c r="X41" s="4">
        <v>834.05594389999999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996.37271899999996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110.8139166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110.8139166</v>
      </c>
      <c r="AU41" s="4">
        <v>0</v>
      </c>
      <c r="AV41" s="4">
        <v>0</v>
      </c>
      <c r="AW41" s="4">
        <v>0</v>
      </c>
      <c r="AX41" s="4">
        <v>0</v>
      </c>
      <c r="AY41" s="4">
        <v>21</v>
      </c>
      <c r="AZ41" s="4">
        <v>749.4479063</v>
      </c>
      <c r="BA41" s="4">
        <v>79</v>
      </c>
      <c r="BB41" s="4">
        <v>527.46628759999999</v>
      </c>
      <c r="BC41" s="4">
        <v>29</v>
      </c>
      <c r="BD41" s="4">
        <v>947.47072060000005</v>
      </c>
      <c r="BE41" s="4">
        <v>129</v>
      </c>
      <c r="BF41" s="4">
        <v>2224.3849144999999</v>
      </c>
      <c r="BG41" s="4">
        <v>4</v>
      </c>
      <c r="BH41" s="4">
        <v>50.725242199999997</v>
      </c>
    </row>
    <row r="42" spans="4:60" s="1" customFormat="1" ht="19.149999999999999" customHeight="1" x14ac:dyDescent="0.2">
      <c r="D42" s="3" t="s">
        <v>62</v>
      </c>
      <c r="E42" s="3" t="s">
        <v>93</v>
      </c>
      <c r="F42" s="3" t="s">
        <v>94</v>
      </c>
      <c r="G42" s="3" t="s">
        <v>95</v>
      </c>
      <c r="H42" s="3" t="s">
        <v>94</v>
      </c>
      <c r="I42" s="3" t="s">
        <v>96</v>
      </c>
      <c r="J42" s="3" t="s">
        <v>94</v>
      </c>
      <c r="K42" s="4">
        <v>64</v>
      </c>
      <c r="L42" s="4">
        <v>3303.2034497</v>
      </c>
      <c r="M42" s="4">
        <v>191</v>
      </c>
      <c r="N42" s="4">
        <v>140.51349300000001</v>
      </c>
      <c r="O42" s="4">
        <v>2</v>
      </c>
      <c r="P42" s="4">
        <v>2.0339081999999999</v>
      </c>
      <c r="Q42" s="4">
        <v>0</v>
      </c>
      <c r="R42" s="4">
        <v>0</v>
      </c>
      <c r="S42" s="4">
        <v>91</v>
      </c>
      <c r="T42" s="4">
        <v>4311.1091121999998</v>
      </c>
      <c r="U42" s="4">
        <v>1812</v>
      </c>
      <c r="V42" s="4">
        <v>47575.258046800001</v>
      </c>
      <c r="W42" s="4">
        <v>1007</v>
      </c>
      <c r="X42" s="4">
        <v>51790.368131499999</v>
      </c>
      <c r="Y42" s="4">
        <v>293</v>
      </c>
      <c r="Z42" s="4">
        <v>24670.093089599999</v>
      </c>
      <c r="AA42" s="4">
        <v>0</v>
      </c>
      <c r="AB42" s="4">
        <v>0</v>
      </c>
      <c r="AC42" s="4">
        <v>0</v>
      </c>
      <c r="AD42" s="4">
        <v>0</v>
      </c>
      <c r="AE42" s="4">
        <v>3112</v>
      </c>
      <c r="AF42" s="4">
        <v>124035.7192679</v>
      </c>
      <c r="AG42" s="4">
        <v>0</v>
      </c>
      <c r="AH42" s="4">
        <v>0</v>
      </c>
      <c r="AI42" s="4">
        <v>0</v>
      </c>
      <c r="AJ42" s="4">
        <v>0</v>
      </c>
      <c r="AK42" s="4">
        <v>29</v>
      </c>
      <c r="AL42" s="4">
        <v>348.78705350000001</v>
      </c>
      <c r="AM42" s="4">
        <v>0</v>
      </c>
      <c r="AN42" s="4">
        <v>0</v>
      </c>
      <c r="AO42" s="4">
        <v>0</v>
      </c>
      <c r="AP42" s="4">
        <v>0</v>
      </c>
      <c r="AQ42" s="4">
        <v>2</v>
      </c>
      <c r="AR42" s="4">
        <v>5.2694565000000004</v>
      </c>
      <c r="AS42" s="4">
        <v>31</v>
      </c>
      <c r="AT42" s="4">
        <v>354.05651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11745</v>
      </c>
      <c r="BD42" s="4">
        <v>154481.13967639999</v>
      </c>
      <c r="BE42" s="4">
        <v>11745</v>
      </c>
      <c r="BF42" s="4">
        <v>154481.13967639999</v>
      </c>
      <c r="BG42" s="4">
        <v>929</v>
      </c>
      <c r="BH42" s="4">
        <v>12514.263992100001</v>
      </c>
    </row>
    <row r="43" spans="4:60" s="1" customFormat="1" ht="19.149999999999999" customHeight="1" x14ac:dyDescent="0.2">
      <c r="D43" s="3" t="s">
        <v>63</v>
      </c>
      <c r="E43" s="3" t="s">
        <v>93</v>
      </c>
      <c r="F43" s="3" t="s">
        <v>94</v>
      </c>
      <c r="G43" s="3" t="s">
        <v>95</v>
      </c>
      <c r="H43" s="3" t="s">
        <v>94</v>
      </c>
      <c r="I43" s="3" t="s">
        <v>96</v>
      </c>
      <c r="J43" s="3" t="s">
        <v>94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93</v>
      </c>
      <c r="F44" s="3" t="s">
        <v>94</v>
      </c>
      <c r="G44" s="3" t="s">
        <v>95</v>
      </c>
      <c r="H44" s="3" t="s">
        <v>94</v>
      </c>
      <c r="I44" s="3" t="s">
        <v>96</v>
      </c>
      <c r="J44" s="3" t="s">
        <v>94</v>
      </c>
      <c r="K44" s="4">
        <v>328</v>
      </c>
      <c r="L44" s="4">
        <v>1349.4767563</v>
      </c>
      <c r="M44" s="4">
        <v>321</v>
      </c>
      <c r="N44" s="4">
        <v>642.96007359999999</v>
      </c>
      <c r="O44" s="4">
        <v>172</v>
      </c>
      <c r="P44" s="4">
        <v>312.82156279999998</v>
      </c>
      <c r="Q44" s="4">
        <v>39</v>
      </c>
      <c r="R44" s="4">
        <v>751.86486449999995</v>
      </c>
      <c r="S44" s="4">
        <v>143</v>
      </c>
      <c r="T44" s="4">
        <v>8131.3356076999999</v>
      </c>
      <c r="U44" s="4">
        <v>2979</v>
      </c>
      <c r="V44" s="4">
        <v>28606.412461399999</v>
      </c>
      <c r="W44" s="4">
        <v>459</v>
      </c>
      <c r="X44" s="4">
        <v>51149.643077200002</v>
      </c>
      <c r="Y44" s="4">
        <v>98</v>
      </c>
      <c r="Z44" s="4">
        <v>27608.883648700001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3539</v>
      </c>
      <c r="AF44" s="4">
        <v>107513.4344534</v>
      </c>
      <c r="AG44" s="4">
        <v>0</v>
      </c>
      <c r="AH44" s="4">
        <v>0</v>
      </c>
      <c r="AI44" s="4">
        <v>474</v>
      </c>
      <c r="AJ44" s="4">
        <v>3142.8451605</v>
      </c>
      <c r="AK44" s="4">
        <v>981</v>
      </c>
      <c r="AL44" s="4">
        <v>8366.3032146999994</v>
      </c>
      <c r="AM44" s="4">
        <v>0</v>
      </c>
      <c r="AN44" s="4">
        <v>0</v>
      </c>
      <c r="AO44" s="4">
        <v>0</v>
      </c>
      <c r="AP44" s="4">
        <v>0</v>
      </c>
      <c r="AQ44" s="4">
        <v>56</v>
      </c>
      <c r="AR44" s="4">
        <v>8.2480387999999998</v>
      </c>
      <c r="AS44" s="4">
        <v>1511</v>
      </c>
      <c r="AT44" s="4">
        <v>11517.396414000001</v>
      </c>
      <c r="AU44" s="4">
        <v>59</v>
      </c>
      <c r="AV44" s="4">
        <v>355367.17305560003</v>
      </c>
      <c r="AW44" s="4">
        <v>103</v>
      </c>
      <c r="AX44" s="4">
        <v>2045.7148122999999</v>
      </c>
      <c r="AY44" s="4">
        <v>3398</v>
      </c>
      <c r="AZ44" s="4">
        <v>103326.09135620001</v>
      </c>
      <c r="BA44" s="4">
        <v>2319</v>
      </c>
      <c r="BB44" s="4">
        <v>5645.7726234000002</v>
      </c>
      <c r="BC44" s="4">
        <v>7549</v>
      </c>
      <c r="BD44" s="4">
        <v>648675.59667090001</v>
      </c>
      <c r="BE44" s="4">
        <v>13428</v>
      </c>
      <c r="BF44" s="4">
        <v>1115060.3485184</v>
      </c>
      <c r="BG44" s="4">
        <v>2080</v>
      </c>
      <c r="BH44" s="4">
        <v>9286.2494511999994</v>
      </c>
    </row>
    <row r="45" spans="4:60" s="1" customFormat="1" ht="19.149999999999999" customHeight="1" x14ac:dyDescent="0.2">
      <c r="D45" s="3" t="s">
        <v>42</v>
      </c>
      <c r="E45" s="3" t="s">
        <v>93</v>
      </c>
      <c r="F45" s="3" t="s">
        <v>94</v>
      </c>
      <c r="G45" s="3" t="s">
        <v>95</v>
      </c>
      <c r="H45" s="3" t="s">
        <v>94</v>
      </c>
      <c r="I45" s="3" t="s">
        <v>96</v>
      </c>
      <c r="J45" s="3" t="s">
        <v>94</v>
      </c>
      <c r="K45" s="4">
        <v>33</v>
      </c>
      <c r="L45" s="4">
        <v>263.77904999999998</v>
      </c>
      <c r="M45" s="4">
        <v>30</v>
      </c>
      <c r="N45" s="4">
        <v>325.44072</v>
      </c>
      <c r="O45" s="4">
        <v>14</v>
      </c>
      <c r="P45" s="4">
        <v>30.516259999999999</v>
      </c>
      <c r="Q45" s="4">
        <v>3</v>
      </c>
      <c r="R45" s="4">
        <v>1123.0867699999999</v>
      </c>
      <c r="S45" s="4">
        <v>43</v>
      </c>
      <c r="T45" s="4">
        <v>7793.81412</v>
      </c>
      <c r="U45" s="4">
        <v>1412</v>
      </c>
      <c r="V45" s="4">
        <v>12161.21506</v>
      </c>
      <c r="W45" s="4">
        <v>107</v>
      </c>
      <c r="X45" s="4">
        <v>8127.3820500000002</v>
      </c>
      <c r="Y45" s="4">
        <v>21</v>
      </c>
      <c r="Z45" s="4">
        <v>8211.9171999999999</v>
      </c>
      <c r="AA45" s="4">
        <v>2</v>
      </c>
      <c r="AB45" s="4">
        <v>6.6171499999999996</v>
      </c>
      <c r="AC45" s="4">
        <v>0</v>
      </c>
      <c r="AD45" s="4">
        <v>0</v>
      </c>
      <c r="AE45" s="4">
        <v>1542</v>
      </c>
      <c r="AF45" s="4">
        <v>28507.131460000001</v>
      </c>
      <c r="AG45" s="4">
        <v>0</v>
      </c>
      <c r="AH45" s="4">
        <v>0</v>
      </c>
      <c r="AI45" s="4">
        <v>100</v>
      </c>
      <c r="AJ45" s="4">
        <v>567.57683999999995</v>
      </c>
      <c r="AK45" s="4">
        <v>606</v>
      </c>
      <c r="AL45" s="4">
        <v>3714.9816799999999</v>
      </c>
      <c r="AM45" s="4">
        <v>2</v>
      </c>
      <c r="AN45" s="4">
        <v>6.3899999999999998E-3</v>
      </c>
      <c r="AO45" s="4">
        <v>0</v>
      </c>
      <c r="AP45" s="4">
        <v>0</v>
      </c>
      <c r="AQ45" s="4">
        <v>192</v>
      </c>
      <c r="AR45" s="4">
        <v>52.236899999999999</v>
      </c>
      <c r="AS45" s="4">
        <v>900</v>
      </c>
      <c r="AT45" s="4">
        <v>4334.8018099999999</v>
      </c>
      <c r="AU45" s="4">
        <v>0</v>
      </c>
      <c r="AV45" s="4">
        <v>0</v>
      </c>
      <c r="AW45" s="4">
        <v>39</v>
      </c>
      <c r="AX45" s="4">
        <v>664.74845000000005</v>
      </c>
      <c r="AY45" s="4">
        <v>908</v>
      </c>
      <c r="AZ45" s="4">
        <v>22336.526020000001</v>
      </c>
      <c r="BA45" s="4">
        <v>458</v>
      </c>
      <c r="BB45" s="4">
        <v>789.95614</v>
      </c>
      <c r="BC45" s="4">
        <v>3770</v>
      </c>
      <c r="BD45" s="4">
        <v>41264.915050399999</v>
      </c>
      <c r="BE45" s="4">
        <v>5175</v>
      </c>
      <c r="BF45" s="4">
        <v>65056.145660399998</v>
      </c>
      <c r="BG45" s="4">
        <v>2702</v>
      </c>
      <c r="BH45" s="4">
        <v>146564.4622146</v>
      </c>
    </row>
    <row r="46" spans="4:60" s="1" customFormat="1" ht="19.149999999999999" customHeight="1" x14ac:dyDescent="0.2">
      <c r="D46" s="3" t="s">
        <v>79</v>
      </c>
      <c r="E46" s="3"/>
      <c r="F46" s="3" t="s">
        <v>94</v>
      </c>
      <c r="G46" s="3"/>
      <c r="H46" s="3"/>
      <c r="I46" s="3"/>
      <c r="J46" s="3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93</v>
      </c>
      <c r="F47" s="3" t="s">
        <v>94</v>
      </c>
      <c r="G47" s="3" t="s">
        <v>95</v>
      </c>
      <c r="H47" s="3" t="s">
        <v>94</v>
      </c>
      <c r="I47" s="3" t="s">
        <v>96</v>
      </c>
      <c r="J47" s="3" t="s">
        <v>94</v>
      </c>
      <c r="K47" s="4">
        <v>0</v>
      </c>
      <c r="L47" s="4">
        <v>0</v>
      </c>
      <c r="M47" s="4">
        <v>47527</v>
      </c>
      <c r="N47" s="4">
        <v>11828.163957799999</v>
      </c>
      <c r="O47" s="4">
        <v>37351</v>
      </c>
      <c r="P47" s="4">
        <v>9172.4819172000007</v>
      </c>
      <c r="Q47" s="4">
        <v>0</v>
      </c>
      <c r="R47" s="4">
        <v>0</v>
      </c>
      <c r="S47" s="4">
        <v>0</v>
      </c>
      <c r="T47" s="4">
        <v>0</v>
      </c>
      <c r="U47" s="4">
        <v>132</v>
      </c>
      <c r="V47" s="4">
        <v>11364.424598699999</v>
      </c>
      <c r="W47" s="4">
        <v>41</v>
      </c>
      <c r="X47" s="4">
        <v>5593.0783700000002</v>
      </c>
      <c r="Y47" s="4">
        <v>3</v>
      </c>
      <c r="Z47" s="4">
        <v>1482.32258</v>
      </c>
      <c r="AA47" s="4">
        <v>0</v>
      </c>
      <c r="AB47" s="4">
        <v>0</v>
      </c>
      <c r="AC47" s="4">
        <v>0</v>
      </c>
      <c r="AD47" s="4">
        <v>0</v>
      </c>
      <c r="AE47" s="4">
        <v>176</v>
      </c>
      <c r="AF47" s="4">
        <v>18439.825548699999</v>
      </c>
      <c r="AG47" s="4">
        <v>0</v>
      </c>
      <c r="AH47" s="4">
        <v>0</v>
      </c>
      <c r="AI47" s="4">
        <v>0</v>
      </c>
      <c r="AJ47" s="4">
        <v>0</v>
      </c>
      <c r="AK47" s="4">
        <v>30</v>
      </c>
      <c r="AL47" s="4">
        <v>400.30502999999999</v>
      </c>
      <c r="AM47" s="4">
        <v>0</v>
      </c>
      <c r="AN47" s="4">
        <v>0</v>
      </c>
      <c r="AO47" s="4">
        <v>0</v>
      </c>
      <c r="AP47" s="4">
        <v>0</v>
      </c>
      <c r="AQ47" s="4">
        <v>487</v>
      </c>
      <c r="AR47" s="4">
        <v>77.527394700000002</v>
      </c>
      <c r="AS47" s="4">
        <v>517</v>
      </c>
      <c r="AT47" s="4">
        <v>477.83242469999999</v>
      </c>
      <c r="AU47" s="4">
        <v>0</v>
      </c>
      <c r="AV47" s="4">
        <v>0</v>
      </c>
      <c r="AW47" s="4">
        <v>0</v>
      </c>
      <c r="AX47" s="4">
        <v>0</v>
      </c>
      <c r="AY47" s="4">
        <v>205</v>
      </c>
      <c r="AZ47" s="4">
        <v>24735.3891798</v>
      </c>
      <c r="BA47" s="4">
        <v>100</v>
      </c>
      <c r="BB47" s="4">
        <v>93.281700400000005</v>
      </c>
      <c r="BC47" s="4">
        <v>833</v>
      </c>
      <c r="BD47" s="4">
        <v>12240.0591487</v>
      </c>
      <c r="BE47" s="4">
        <v>1138</v>
      </c>
      <c r="BF47" s="4">
        <v>37068.730028899998</v>
      </c>
      <c r="BG47" s="4">
        <v>48015</v>
      </c>
      <c r="BH47" s="4">
        <v>11941.4961625</v>
      </c>
    </row>
    <row r="48" spans="4:60" s="1" customFormat="1" ht="19.149999999999999" customHeight="1" x14ac:dyDescent="0.2">
      <c r="D48" s="3" t="s">
        <v>80</v>
      </c>
      <c r="E48" s="3" t="s">
        <v>93</v>
      </c>
      <c r="F48" s="3" t="s">
        <v>94</v>
      </c>
      <c r="G48" s="3" t="s">
        <v>95</v>
      </c>
      <c r="H48" s="3" t="s">
        <v>94</v>
      </c>
      <c r="I48" s="3" t="s">
        <v>96</v>
      </c>
      <c r="J48" s="3" t="s">
        <v>94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1.3559999999999999E-4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1</v>
      </c>
      <c r="AT48" s="4">
        <v>1.3559999999999999E-4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10</v>
      </c>
      <c r="BB48" s="4">
        <v>6.1819999999999996E-4</v>
      </c>
      <c r="BC48" s="4">
        <v>0</v>
      </c>
      <c r="BD48" s="4">
        <v>0</v>
      </c>
      <c r="BE48" s="4">
        <v>10</v>
      </c>
      <c r="BF48" s="4">
        <v>6.1819999999999996E-4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93</v>
      </c>
      <c r="F49" s="3" t="s">
        <v>94</v>
      </c>
      <c r="G49" s="3" t="s">
        <v>95</v>
      </c>
      <c r="H49" s="3" t="s">
        <v>94</v>
      </c>
      <c r="I49" s="3" t="s">
        <v>96</v>
      </c>
      <c r="J49" s="3" t="s">
        <v>94</v>
      </c>
      <c r="K49" s="4">
        <v>20</v>
      </c>
      <c r="L49" s="4">
        <v>103.59152</v>
      </c>
      <c r="M49" s="4">
        <v>0</v>
      </c>
      <c r="N49" s="4">
        <v>0</v>
      </c>
      <c r="O49" s="4">
        <v>19</v>
      </c>
      <c r="P49" s="4">
        <v>102.59652</v>
      </c>
      <c r="Q49" s="4">
        <v>0</v>
      </c>
      <c r="R49" s="4">
        <v>0</v>
      </c>
      <c r="S49" s="4">
        <v>0</v>
      </c>
      <c r="T49" s="4">
        <v>0</v>
      </c>
      <c r="U49" s="4">
        <v>9</v>
      </c>
      <c r="V49" s="4">
        <v>98.702383499999996</v>
      </c>
      <c r="W49" s="4">
        <v>5</v>
      </c>
      <c r="X49" s="4">
        <v>73.142328800000001</v>
      </c>
      <c r="Y49" s="4">
        <v>1</v>
      </c>
      <c r="Z49" s="4">
        <v>221.97662589999999</v>
      </c>
      <c r="AA49" s="4">
        <v>0</v>
      </c>
      <c r="AB49" s="4">
        <v>0</v>
      </c>
      <c r="AC49" s="4">
        <v>0</v>
      </c>
      <c r="AD49" s="4">
        <v>0</v>
      </c>
      <c r="AE49" s="4">
        <v>15</v>
      </c>
      <c r="AF49" s="4">
        <v>393.82133820000001</v>
      </c>
      <c r="AG49" s="4">
        <v>0</v>
      </c>
      <c r="AH49" s="4">
        <v>0</v>
      </c>
      <c r="AI49" s="4">
        <v>3</v>
      </c>
      <c r="AJ49" s="4">
        <v>14.670771</v>
      </c>
      <c r="AK49" s="4">
        <v>2</v>
      </c>
      <c r="AL49" s="4">
        <v>17.509618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32.180388999999998</v>
      </c>
      <c r="AU49" s="4">
        <v>0</v>
      </c>
      <c r="AV49" s="4">
        <v>0</v>
      </c>
      <c r="AW49" s="4">
        <v>0</v>
      </c>
      <c r="AX49" s="4">
        <v>0</v>
      </c>
      <c r="AY49" s="4">
        <v>14</v>
      </c>
      <c r="AZ49" s="4">
        <v>325.67339659999999</v>
      </c>
      <c r="BA49" s="4">
        <v>107</v>
      </c>
      <c r="BB49" s="4">
        <v>412.89851320000002</v>
      </c>
      <c r="BC49" s="4">
        <v>15</v>
      </c>
      <c r="BD49" s="4">
        <v>1245.2841120000001</v>
      </c>
      <c r="BE49" s="4">
        <v>136</v>
      </c>
      <c r="BF49" s="4">
        <v>1983.8560218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93</v>
      </c>
      <c r="F50" s="3" t="s">
        <v>94</v>
      </c>
      <c r="G50" s="3" t="s">
        <v>95</v>
      </c>
      <c r="H50" s="3" t="s">
        <v>94</v>
      </c>
      <c r="I50" s="3" t="s">
        <v>96</v>
      </c>
      <c r="J50" s="3" t="s">
        <v>94</v>
      </c>
      <c r="K50" s="4">
        <v>54</v>
      </c>
      <c r="L50" s="4">
        <v>46.568030200000003</v>
      </c>
      <c r="M50" s="4">
        <v>53</v>
      </c>
      <c r="N50" s="4">
        <v>313.50446340000002</v>
      </c>
      <c r="O50" s="4">
        <v>0</v>
      </c>
      <c r="P50" s="4">
        <v>0</v>
      </c>
      <c r="Q50" s="4">
        <v>4</v>
      </c>
      <c r="R50" s="4">
        <v>780.29885999999999</v>
      </c>
      <c r="S50" s="4">
        <v>24</v>
      </c>
      <c r="T50" s="4">
        <v>6198.7227942</v>
      </c>
      <c r="U50" s="4">
        <v>2029</v>
      </c>
      <c r="V50" s="4">
        <v>34694.757435899999</v>
      </c>
      <c r="W50" s="4">
        <v>299</v>
      </c>
      <c r="X50" s="4">
        <v>45175.463086199998</v>
      </c>
      <c r="Y50" s="4">
        <v>179</v>
      </c>
      <c r="Z50" s="4">
        <v>48849.576288999997</v>
      </c>
      <c r="AA50" s="4">
        <v>0</v>
      </c>
      <c r="AB50" s="4">
        <v>0</v>
      </c>
      <c r="AC50" s="4">
        <v>13</v>
      </c>
      <c r="AD50" s="4">
        <v>823.2350897</v>
      </c>
      <c r="AE50" s="4">
        <v>2520</v>
      </c>
      <c r="AF50" s="4">
        <v>129543.03190079999</v>
      </c>
      <c r="AG50" s="4">
        <v>7</v>
      </c>
      <c r="AH50" s="4">
        <v>189.77338549999999</v>
      </c>
      <c r="AI50" s="4">
        <v>1369</v>
      </c>
      <c r="AJ50" s="4">
        <v>6280.6220819</v>
      </c>
      <c r="AK50" s="4">
        <v>5209</v>
      </c>
      <c r="AL50" s="4">
        <v>44542.556399699999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6585</v>
      </c>
      <c r="AT50" s="4">
        <v>51012.951867099997</v>
      </c>
      <c r="AU50" s="4">
        <v>0</v>
      </c>
      <c r="AV50" s="4">
        <v>0</v>
      </c>
      <c r="AW50" s="4">
        <v>212</v>
      </c>
      <c r="AX50" s="4">
        <v>1565.246476</v>
      </c>
      <c r="AY50" s="4">
        <v>17387</v>
      </c>
      <c r="AZ50" s="4">
        <v>304263.39177809999</v>
      </c>
      <c r="BA50" s="4">
        <v>8711</v>
      </c>
      <c r="BB50" s="4">
        <v>11747.3017561</v>
      </c>
      <c r="BC50" s="4">
        <v>70263</v>
      </c>
      <c r="BD50" s="4">
        <v>1336480.1315949999</v>
      </c>
      <c r="BE50" s="4">
        <v>96573</v>
      </c>
      <c r="BF50" s="4">
        <v>1654056.0716051999</v>
      </c>
      <c r="BG50" s="4">
        <v>1099</v>
      </c>
      <c r="BH50" s="4">
        <v>8215.2527955000005</v>
      </c>
    </row>
    <row r="51" spans="4:60" s="1" customFormat="1" ht="19.149999999999999" customHeight="1" x14ac:dyDescent="0.2">
      <c r="D51" s="3" t="s">
        <v>44</v>
      </c>
      <c r="E51" s="3" t="s">
        <v>93</v>
      </c>
      <c r="F51" s="3" t="s">
        <v>94</v>
      </c>
      <c r="G51" s="3" t="s">
        <v>95</v>
      </c>
      <c r="H51" s="3" t="s">
        <v>94</v>
      </c>
      <c r="I51" s="3" t="s">
        <v>96</v>
      </c>
      <c r="J51" s="3" t="s">
        <v>94</v>
      </c>
      <c r="K51" s="4">
        <v>31</v>
      </c>
      <c r="L51" s="4">
        <v>66.810354200000006</v>
      </c>
      <c r="M51" s="4">
        <v>72</v>
      </c>
      <c r="N51" s="4">
        <v>92.122897600000002</v>
      </c>
      <c r="O51" s="4">
        <v>0</v>
      </c>
      <c r="P51" s="4">
        <v>0</v>
      </c>
      <c r="Q51" s="4">
        <v>0</v>
      </c>
      <c r="R51" s="4">
        <v>0</v>
      </c>
      <c r="S51" s="4">
        <v>34</v>
      </c>
      <c r="T51" s="4">
        <v>424.29265900000001</v>
      </c>
      <c r="U51" s="4">
        <v>1156</v>
      </c>
      <c r="V51" s="4">
        <v>6629.6797571999996</v>
      </c>
      <c r="W51" s="4">
        <v>49</v>
      </c>
      <c r="X51" s="4">
        <v>4370.3067639000001</v>
      </c>
      <c r="Y51" s="4">
        <v>12</v>
      </c>
      <c r="Z51" s="4">
        <v>4560.8441951000004</v>
      </c>
      <c r="AA51" s="4">
        <v>0</v>
      </c>
      <c r="AB51" s="4">
        <v>0</v>
      </c>
      <c r="AC51" s="4">
        <v>0</v>
      </c>
      <c r="AD51" s="4">
        <v>0</v>
      </c>
      <c r="AE51" s="4">
        <v>1217</v>
      </c>
      <c r="AF51" s="4">
        <v>15560.8307162</v>
      </c>
      <c r="AG51" s="4">
        <v>8</v>
      </c>
      <c r="AH51" s="4">
        <v>5602.5234861999998</v>
      </c>
      <c r="AI51" s="4">
        <v>39</v>
      </c>
      <c r="AJ51" s="4">
        <v>214.9217802</v>
      </c>
      <c r="AK51" s="4">
        <v>252</v>
      </c>
      <c r="AL51" s="4">
        <v>2341.3078178999999</v>
      </c>
      <c r="AM51" s="4">
        <v>1</v>
      </c>
      <c r="AN51" s="4">
        <v>19993.95622</v>
      </c>
      <c r="AO51" s="4">
        <v>0</v>
      </c>
      <c r="AP51" s="4">
        <v>0</v>
      </c>
      <c r="AQ51" s="4">
        <v>272</v>
      </c>
      <c r="AR51" s="4">
        <v>1695.5296002</v>
      </c>
      <c r="AS51" s="4">
        <v>572</v>
      </c>
      <c r="AT51" s="4">
        <v>29848.238904500002</v>
      </c>
      <c r="AU51" s="4">
        <v>0</v>
      </c>
      <c r="AV51" s="4">
        <v>0</v>
      </c>
      <c r="AW51" s="4">
        <v>2</v>
      </c>
      <c r="AX51" s="4">
        <v>10.709861800000001</v>
      </c>
      <c r="AY51" s="4">
        <v>399</v>
      </c>
      <c r="AZ51" s="4">
        <v>19367.141068100002</v>
      </c>
      <c r="BA51" s="4">
        <v>38</v>
      </c>
      <c r="BB51" s="4">
        <v>47.897261399999998</v>
      </c>
      <c r="BC51" s="4">
        <v>934</v>
      </c>
      <c r="BD51" s="4">
        <v>168975.35202270001</v>
      </c>
      <c r="BE51" s="4">
        <v>1373</v>
      </c>
      <c r="BF51" s="4">
        <v>188401.10021400001</v>
      </c>
      <c r="BG51" s="4">
        <v>544</v>
      </c>
      <c r="BH51" s="4">
        <v>2142.9436621999998</v>
      </c>
    </row>
    <row r="52" spans="4:60" s="1" customFormat="1" ht="19.149999999999999" customHeight="1" x14ac:dyDescent="0.2">
      <c r="D52" s="3" t="s">
        <v>73</v>
      </c>
      <c r="E52" s="3" t="s">
        <v>93</v>
      </c>
      <c r="F52" s="3" t="s">
        <v>94</v>
      </c>
      <c r="G52" s="3" t="s">
        <v>95</v>
      </c>
      <c r="H52" s="3" t="s">
        <v>94</v>
      </c>
      <c r="I52" s="3" t="s">
        <v>96</v>
      </c>
      <c r="J52" s="3" t="s">
        <v>94</v>
      </c>
      <c r="K52" s="4">
        <v>0</v>
      </c>
      <c r="L52" s="4">
        <v>0</v>
      </c>
      <c r="M52" s="4">
        <v>506</v>
      </c>
      <c r="N52" s="4">
        <v>241.78612759999999</v>
      </c>
      <c r="O52" s="4">
        <v>453</v>
      </c>
      <c r="P52" s="4">
        <v>214.954668</v>
      </c>
      <c r="Q52" s="4">
        <v>0</v>
      </c>
      <c r="R52" s="4">
        <v>0</v>
      </c>
      <c r="S52" s="4">
        <v>0</v>
      </c>
      <c r="T52" s="4">
        <v>0</v>
      </c>
      <c r="U52" s="4">
        <v>2186</v>
      </c>
      <c r="V52" s="4">
        <v>1064.2418008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2186</v>
      </c>
      <c r="AF52" s="4">
        <v>1064.2418008</v>
      </c>
      <c r="AG52" s="4">
        <v>0</v>
      </c>
      <c r="AH52" s="4">
        <v>0</v>
      </c>
      <c r="AI52" s="4">
        <v>0</v>
      </c>
      <c r="AJ52" s="4">
        <v>0</v>
      </c>
      <c r="AK52" s="4">
        <v>772</v>
      </c>
      <c r="AL52" s="4">
        <v>841.18674350000003</v>
      </c>
      <c r="AM52" s="4">
        <v>0</v>
      </c>
      <c r="AN52" s="4">
        <v>0</v>
      </c>
      <c r="AO52" s="4">
        <v>0</v>
      </c>
      <c r="AP52" s="4">
        <v>0</v>
      </c>
      <c r="AQ52" s="4">
        <v>5072</v>
      </c>
      <c r="AR52" s="4">
        <v>1713.5792231</v>
      </c>
      <c r="AS52" s="4">
        <v>5844</v>
      </c>
      <c r="AT52" s="4">
        <v>2554.7659666</v>
      </c>
      <c r="AU52" s="4">
        <v>0</v>
      </c>
      <c r="AV52" s="4">
        <v>0</v>
      </c>
      <c r="AW52" s="4">
        <v>0</v>
      </c>
      <c r="AX52" s="4">
        <v>0</v>
      </c>
      <c r="AY52" s="4">
        <v>218</v>
      </c>
      <c r="AZ52" s="4">
        <v>645.84124450000002</v>
      </c>
      <c r="BA52" s="4">
        <v>16</v>
      </c>
      <c r="BB52" s="4">
        <v>21.9943046</v>
      </c>
      <c r="BC52" s="4">
        <v>373</v>
      </c>
      <c r="BD52" s="4">
        <v>829.32775919999995</v>
      </c>
      <c r="BE52" s="4">
        <v>607</v>
      </c>
      <c r="BF52" s="4">
        <v>1497.1633082999999</v>
      </c>
      <c r="BG52" s="4">
        <v>5940</v>
      </c>
      <c r="BH52" s="4">
        <v>2188.3182894000001</v>
      </c>
    </row>
    <row r="53" spans="4:60" s="1" customFormat="1" ht="19.149999999999999" customHeight="1" x14ac:dyDescent="0.2">
      <c r="D53" s="3" t="s">
        <v>45</v>
      </c>
      <c r="E53" s="3" t="s">
        <v>93</v>
      </c>
      <c r="F53" s="3" t="s">
        <v>94</v>
      </c>
      <c r="G53" s="3" t="s">
        <v>95</v>
      </c>
      <c r="H53" s="3" t="s">
        <v>94</v>
      </c>
      <c r="I53" s="3" t="s">
        <v>96</v>
      </c>
      <c r="J53" s="3" t="s">
        <v>94</v>
      </c>
      <c r="K53" s="4">
        <v>42</v>
      </c>
      <c r="L53" s="4">
        <v>119.3062481</v>
      </c>
      <c r="M53" s="4">
        <v>485</v>
      </c>
      <c r="N53" s="4">
        <v>1528.198281</v>
      </c>
      <c r="O53" s="4">
        <v>457</v>
      </c>
      <c r="P53" s="4">
        <v>1340.793756</v>
      </c>
      <c r="Q53" s="4">
        <v>4</v>
      </c>
      <c r="R53" s="4">
        <v>526.29877139999996</v>
      </c>
      <c r="S53" s="4">
        <v>974</v>
      </c>
      <c r="T53" s="4">
        <v>3086.5033060000001</v>
      </c>
      <c r="U53" s="4">
        <v>3426</v>
      </c>
      <c r="V53" s="4">
        <v>29502.416430000001</v>
      </c>
      <c r="W53" s="4">
        <v>246</v>
      </c>
      <c r="X53" s="4">
        <v>33652.445870000003</v>
      </c>
      <c r="Y53" s="4">
        <v>77</v>
      </c>
      <c r="Z53" s="4">
        <v>25182.991190000001</v>
      </c>
      <c r="AA53" s="4">
        <v>7</v>
      </c>
      <c r="AB53" s="4">
        <v>73.924233999999998</v>
      </c>
      <c r="AC53" s="4">
        <v>0</v>
      </c>
      <c r="AD53" s="4">
        <v>0</v>
      </c>
      <c r="AE53" s="4">
        <v>3756</v>
      </c>
      <c r="AF53" s="4">
        <v>88411.777724</v>
      </c>
      <c r="AG53" s="4">
        <v>0</v>
      </c>
      <c r="AH53" s="4">
        <v>0</v>
      </c>
      <c r="AI53" s="4">
        <v>202</v>
      </c>
      <c r="AJ53" s="4">
        <v>950.47547970000005</v>
      </c>
      <c r="AK53" s="4">
        <v>898</v>
      </c>
      <c r="AL53" s="4">
        <v>8474.0962020000006</v>
      </c>
      <c r="AM53" s="4">
        <v>0</v>
      </c>
      <c r="AN53" s="4">
        <v>0</v>
      </c>
      <c r="AO53" s="4">
        <v>0</v>
      </c>
      <c r="AP53" s="4">
        <v>0</v>
      </c>
      <c r="AQ53" s="4">
        <v>54</v>
      </c>
      <c r="AR53" s="4">
        <v>0.63883020000000001</v>
      </c>
      <c r="AS53" s="4">
        <v>1154</v>
      </c>
      <c r="AT53" s="4">
        <v>9425.2105119000007</v>
      </c>
      <c r="AU53" s="4">
        <v>23</v>
      </c>
      <c r="AV53" s="4">
        <v>5379.4496019999997</v>
      </c>
      <c r="AW53" s="4">
        <v>126</v>
      </c>
      <c r="AX53" s="4">
        <v>2392.9553259999998</v>
      </c>
      <c r="AY53" s="4">
        <v>1053</v>
      </c>
      <c r="AZ53" s="4">
        <v>40596.032850000003</v>
      </c>
      <c r="BA53" s="4">
        <v>3145</v>
      </c>
      <c r="BB53" s="4">
        <v>34143.823089999998</v>
      </c>
      <c r="BC53" s="4">
        <v>1136</v>
      </c>
      <c r="BD53" s="4">
        <v>52552.001109999997</v>
      </c>
      <c r="BE53" s="4">
        <v>5483</v>
      </c>
      <c r="BF53" s="4">
        <v>135064.26197799999</v>
      </c>
      <c r="BG53" s="4">
        <v>1539</v>
      </c>
      <c r="BH53" s="4">
        <v>3827.254758</v>
      </c>
    </row>
    <row r="54" spans="4:60" s="1" customFormat="1" ht="19.149999999999999" customHeight="1" x14ac:dyDescent="0.2">
      <c r="D54" s="3" t="s">
        <v>74</v>
      </c>
      <c r="E54" s="3" t="s">
        <v>93</v>
      </c>
      <c r="F54" s="3" t="s">
        <v>94</v>
      </c>
      <c r="G54" s="3" t="s">
        <v>95</v>
      </c>
      <c r="H54" s="3" t="s">
        <v>94</v>
      </c>
      <c r="I54" s="3" t="s">
        <v>96</v>
      </c>
      <c r="J54" s="3" t="s">
        <v>94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11</v>
      </c>
      <c r="V54" s="4">
        <v>1098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11</v>
      </c>
      <c r="AF54" s="4">
        <v>1098</v>
      </c>
      <c r="AG54" s="4">
        <v>0</v>
      </c>
      <c r="AH54" s="4">
        <v>0</v>
      </c>
      <c r="AI54" s="4">
        <v>0</v>
      </c>
      <c r="AJ54" s="4">
        <v>0</v>
      </c>
      <c r="AK54" s="4">
        <v>48</v>
      </c>
      <c r="AL54" s="4">
        <v>1002</v>
      </c>
      <c r="AM54" s="4">
        <v>0</v>
      </c>
      <c r="AN54" s="4">
        <v>0</v>
      </c>
      <c r="AO54" s="4">
        <v>0</v>
      </c>
      <c r="AP54" s="4">
        <v>0</v>
      </c>
      <c r="AQ54" s="4">
        <v>1</v>
      </c>
      <c r="AR54" s="4">
        <v>226.10470340000001</v>
      </c>
      <c r="AS54" s="4">
        <v>49</v>
      </c>
      <c r="AT54" s="4">
        <v>1228.1047034000001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115</v>
      </c>
      <c r="BD54" s="4">
        <v>1600.6511353000001</v>
      </c>
      <c r="BE54" s="4">
        <v>115</v>
      </c>
      <c r="BF54" s="4">
        <v>1600.6511353000001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93</v>
      </c>
      <c r="F55" s="3" t="s">
        <v>94</v>
      </c>
      <c r="G55" s="3" t="s">
        <v>95</v>
      </c>
      <c r="H55" s="3" t="s">
        <v>94</v>
      </c>
      <c r="I55" s="3" t="s">
        <v>96</v>
      </c>
      <c r="J55" s="3" t="s">
        <v>94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856.00000120000004</v>
      </c>
      <c r="S55" s="4">
        <v>8</v>
      </c>
      <c r="T55" s="4">
        <v>1129.0324177</v>
      </c>
      <c r="U55" s="4">
        <v>473</v>
      </c>
      <c r="V55" s="4">
        <v>21425.826539599999</v>
      </c>
      <c r="W55" s="4">
        <v>259</v>
      </c>
      <c r="X55" s="4">
        <v>17387.639371500001</v>
      </c>
      <c r="Y55" s="4">
        <v>120</v>
      </c>
      <c r="Z55" s="4">
        <v>15060.1877253</v>
      </c>
      <c r="AA55" s="4">
        <v>0</v>
      </c>
      <c r="AB55" s="4">
        <v>0</v>
      </c>
      <c r="AC55" s="4">
        <v>0</v>
      </c>
      <c r="AD55" s="4">
        <v>0</v>
      </c>
      <c r="AE55" s="4">
        <v>852</v>
      </c>
      <c r="AF55" s="4">
        <v>53873.653636399999</v>
      </c>
      <c r="AG55" s="4">
        <v>0</v>
      </c>
      <c r="AH55" s="4">
        <v>0</v>
      </c>
      <c r="AI55" s="4">
        <v>119</v>
      </c>
      <c r="AJ55" s="4">
        <v>1450.2184428</v>
      </c>
      <c r="AK55" s="4">
        <v>176</v>
      </c>
      <c r="AL55" s="4">
        <v>2349.4346099999998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295</v>
      </c>
      <c r="AT55" s="4">
        <v>3799.6530527999998</v>
      </c>
      <c r="AU55" s="4">
        <v>0</v>
      </c>
      <c r="AV55" s="4">
        <v>0</v>
      </c>
      <c r="AW55" s="4">
        <v>20</v>
      </c>
      <c r="AX55" s="4">
        <v>386.39711060000002</v>
      </c>
      <c r="AY55" s="4">
        <v>137</v>
      </c>
      <c r="AZ55" s="4">
        <v>3922.9308818</v>
      </c>
      <c r="BA55" s="4">
        <v>3671</v>
      </c>
      <c r="BB55" s="4">
        <v>11553.9546859</v>
      </c>
      <c r="BC55" s="4">
        <v>21900</v>
      </c>
      <c r="BD55" s="4">
        <v>41371.406901800001</v>
      </c>
      <c r="BE55" s="4">
        <v>25728</v>
      </c>
      <c r="BF55" s="4">
        <v>57234.689580099999</v>
      </c>
      <c r="BG55" s="4">
        <v>185</v>
      </c>
      <c r="BH55" s="4">
        <v>3140.8301738999999</v>
      </c>
    </row>
    <row r="56" spans="4:60" s="1" customFormat="1" ht="19.149999999999999" customHeight="1" x14ac:dyDescent="0.2">
      <c r="D56" s="7"/>
      <c r="E56" s="7"/>
      <c r="F56" s="7"/>
      <c r="G56" s="5" t="s">
        <v>97</v>
      </c>
      <c r="H56" s="7"/>
      <c r="I56" s="7"/>
      <c r="J56" s="7"/>
      <c r="K56" s="6">
        <v>2512</v>
      </c>
      <c r="L56" s="6">
        <v>25370.100507399999</v>
      </c>
      <c r="M56" s="6">
        <v>53207</v>
      </c>
      <c r="N56" s="6">
        <v>52522.928576400001</v>
      </c>
      <c r="O56" s="6">
        <v>41396</v>
      </c>
      <c r="P56" s="6">
        <v>37069.064372000001</v>
      </c>
      <c r="Q56" s="6">
        <v>116</v>
      </c>
      <c r="R56" s="6">
        <v>27659.728641999998</v>
      </c>
      <c r="S56" s="6">
        <v>1874</v>
      </c>
      <c r="T56" s="6">
        <v>95885.944851299995</v>
      </c>
      <c r="U56" s="6">
        <v>32310</v>
      </c>
      <c r="V56" s="6">
        <v>526619.2426004</v>
      </c>
      <c r="W56" s="6">
        <v>6959</v>
      </c>
      <c r="X56" s="6">
        <v>525555.10800400004</v>
      </c>
      <c r="Y56" s="6">
        <v>5726</v>
      </c>
      <c r="Z56" s="6">
        <v>356731.27823509998</v>
      </c>
      <c r="AA56" s="7"/>
      <c r="AB56" s="7"/>
      <c r="AC56" s="6">
        <v>301</v>
      </c>
      <c r="AD56" s="6">
        <v>3932.2534301999999</v>
      </c>
      <c r="AE56" s="6">
        <v>45343</v>
      </c>
      <c r="AF56" s="6">
        <v>1416408.8751427999</v>
      </c>
      <c r="AG56" s="6">
        <v>17</v>
      </c>
      <c r="AH56" s="6">
        <v>5792.2968717000003</v>
      </c>
      <c r="AI56" s="6">
        <v>3313</v>
      </c>
      <c r="AJ56" s="6">
        <v>19587.373424900001</v>
      </c>
      <c r="AK56" s="6">
        <v>14510</v>
      </c>
      <c r="AL56" s="6">
        <v>130474.719751</v>
      </c>
      <c r="AM56" s="6">
        <v>4</v>
      </c>
      <c r="AN56" s="6">
        <v>19996.091840000001</v>
      </c>
      <c r="AO56" s="6">
        <v>9</v>
      </c>
      <c r="AP56" s="6">
        <v>106.07116809999999</v>
      </c>
      <c r="AQ56" s="6">
        <v>8451</v>
      </c>
      <c r="AR56" s="6">
        <v>4388.4139334000001</v>
      </c>
      <c r="AS56" s="6">
        <v>26304</v>
      </c>
      <c r="AT56" s="6">
        <v>180344.96698910001</v>
      </c>
      <c r="AU56" s="6">
        <v>362</v>
      </c>
      <c r="AV56" s="6">
        <v>418174.58524609997</v>
      </c>
      <c r="AW56" s="6">
        <v>969</v>
      </c>
      <c r="AX56" s="6">
        <v>17349.694476600002</v>
      </c>
      <c r="AY56" s="7"/>
      <c r="AZ56" s="6">
        <v>899571.1392799</v>
      </c>
      <c r="BA56" s="6">
        <v>140377</v>
      </c>
      <c r="BB56" s="6">
        <v>220409.7622918</v>
      </c>
      <c r="BC56" s="6">
        <v>411390</v>
      </c>
      <c r="BD56" s="6">
        <v>5102064.4935736004</v>
      </c>
      <c r="BE56" s="6">
        <v>586519</v>
      </c>
      <c r="BF56" s="6">
        <v>6657569.6748679997</v>
      </c>
      <c r="BG56" s="6">
        <v>73169</v>
      </c>
      <c r="BH56" s="6">
        <v>255359.0115162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2024-05-03T05:26:36Z</cp:lastPrinted>
  <dcterms:created xsi:type="dcterms:W3CDTF">2024-04-30T04:14:16Z</dcterms:created>
  <dcterms:modified xsi:type="dcterms:W3CDTF">2024-05-10T09:59:56Z</dcterms:modified>
</cp:coreProperties>
</file>